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1"/>
  </bookViews>
  <sheets>
    <sheet name="Поправка №2" sheetId="6" r:id="rId1"/>
    <sheet name="Поправка №3" sheetId="7" r:id="rId2"/>
  </sheets>
  <externalReferences>
    <externalReference r:id="rId3"/>
  </externalReferences>
  <definedNames>
    <definedName name="_1_Excel_BuiltIn_Print_Titles_1" localSheetId="0">#REF!</definedName>
    <definedName name="_1_Excel_BuiltIn_Print_Titles_1" localSheetId="1">#REF!</definedName>
    <definedName name="_1_Excel_BuiltIn_Print_Titles_1">#REF!</definedName>
    <definedName name="_2Excel_BuiltIn_Print_Titles_1" localSheetId="0">#REF!</definedName>
    <definedName name="_2Excel_BuiltIn_Print_Titles_1" localSheetId="1">#REF!</definedName>
    <definedName name="_2Excel_BuiltIn_Print_Titles_1">#REF!</definedName>
    <definedName name="_xlnm._FilterDatabase" localSheetId="0" hidden="1">'Поправка №2'!$A$9:$H$14</definedName>
    <definedName name="_xlnm._FilterDatabase" localSheetId="1" hidden="1">'Поправка №3'!$A$9:$H$14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№2'!$7:$9</definedName>
    <definedName name="_xlnm.Print_Titles" localSheetId="1">'Поправка №3'!$7:$9</definedName>
    <definedName name="лист123" localSheetId="0">#REF!</definedName>
    <definedName name="лист123" localSheetId="1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B66" i="7" l="1"/>
  <c r="B63" i="7" l="1"/>
  <c r="C97" i="7" l="1"/>
  <c r="C93" i="7"/>
  <c r="B92" i="7"/>
  <c r="C91" i="7"/>
  <c r="B90" i="7"/>
  <c r="C88" i="7"/>
  <c r="G87" i="7"/>
  <c r="F87" i="7"/>
  <c r="E87" i="7"/>
  <c r="D87" i="7"/>
  <c r="B87" i="7"/>
  <c r="C80" i="7"/>
  <c r="C79" i="7" s="1"/>
  <c r="G79" i="7"/>
  <c r="F79" i="7"/>
  <c r="E79" i="7"/>
  <c r="D79" i="7"/>
  <c r="B79" i="7"/>
  <c r="C75" i="7"/>
  <c r="C73" i="7"/>
  <c r="G72" i="7"/>
  <c r="F72" i="7"/>
  <c r="E72" i="7"/>
  <c r="D72" i="7"/>
  <c r="B72" i="7"/>
  <c r="C68" i="7"/>
  <c r="C64" i="7"/>
  <c r="C61" i="7"/>
  <c r="G60" i="7"/>
  <c r="F60" i="7"/>
  <c r="E60" i="7"/>
  <c r="D60" i="7"/>
  <c r="B60" i="7"/>
  <c r="C56" i="7"/>
  <c r="C55" i="7" s="1"/>
  <c r="G55" i="7"/>
  <c r="F55" i="7"/>
  <c r="E55" i="7"/>
  <c r="D55" i="7"/>
  <c r="B55" i="7"/>
  <c r="B49" i="7"/>
  <c r="B47" i="7" s="1"/>
  <c r="C48" i="7"/>
  <c r="C47" i="7" s="1"/>
  <c r="G47" i="7"/>
  <c r="F47" i="7"/>
  <c r="E47" i="7"/>
  <c r="D47" i="7"/>
  <c r="B39" i="7"/>
  <c r="B38" i="7"/>
  <c r="B37" i="7"/>
  <c r="C36" i="7"/>
  <c r="G35" i="7"/>
  <c r="F35" i="7"/>
  <c r="E35" i="7"/>
  <c r="D35" i="7"/>
  <c r="C35" i="7"/>
  <c r="C31" i="7"/>
  <c r="C30" i="7" s="1"/>
  <c r="G30" i="7"/>
  <c r="F30" i="7"/>
  <c r="E30" i="7"/>
  <c r="D30" i="7"/>
  <c r="B30" i="7"/>
  <c r="C23" i="7"/>
  <c r="G22" i="7"/>
  <c r="F22" i="7"/>
  <c r="E22" i="7"/>
  <c r="D22" i="7"/>
  <c r="C22" i="7"/>
  <c r="B22" i="7"/>
  <c r="C17" i="7"/>
  <c r="C16" i="7" s="1"/>
  <c r="G16" i="7"/>
  <c r="F16" i="7"/>
  <c r="E16" i="7"/>
  <c r="D16" i="7"/>
  <c r="B16" i="7"/>
  <c r="C12" i="7"/>
  <c r="C11" i="7"/>
  <c r="G10" i="7"/>
  <c r="F10" i="7"/>
  <c r="E10" i="7"/>
  <c r="D10" i="7"/>
  <c r="B10" i="7"/>
  <c r="G102" i="7" l="1"/>
  <c r="D102" i="7"/>
  <c r="C72" i="7"/>
  <c r="F102" i="7"/>
  <c r="E102" i="7"/>
  <c r="C10" i="7"/>
  <c r="B35" i="7"/>
  <c r="B102" i="7" s="1"/>
  <c r="C60" i="7"/>
  <c r="C87" i="7"/>
  <c r="C67" i="6"/>
  <c r="C102" i="7" l="1"/>
  <c r="B49" i="6"/>
  <c r="B91" i="6"/>
  <c r="B89" i="6"/>
  <c r="B38" i="6"/>
  <c r="B37" i="6"/>
  <c r="B36" i="6"/>
  <c r="C96" i="6" l="1"/>
  <c r="C92" i="6"/>
  <c r="C74" i="6"/>
  <c r="C87" i="6"/>
  <c r="C79" i="6"/>
  <c r="C72" i="6"/>
  <c r="C61" i="6"/>
  <c r="C56" i="6"/>
  <c r="C48" i="6"/>
  <c r="C35" i="6"/>
  <c r="C30" i="6"/>
  <c r="C23" i="6"/>
  <c r="C17" i="6"/>
  <c r="C11" i="6"/>
  <c r="C90" i="6" l="1"/>
  <c r="C86" i="6" s="1"/>
  <c r="G86" i="6"/>
  <c r="F86" i="6"/>
  <c r="E86" i="6"/>
  <c r="D86" i="6"/>
  <c r="B86" i="6"/>
  <c r="G78" i="6"/>
  <c r="F78" i="6"/>
  <c r="E78" i="6"/>
  <c r="D78" i="6"/>
  <c r="C78" i="6"/>
  <c r="B78" i="6"/>
  <c r="G71" i="6"/>
  <c r="F71" i="6"/>
  <c r="E71" i="6"/>
  <c r="D71" i="6"/>
  <c r="C71" i="6"/>
  <c r="B71" i="6"/>
  <c r="C64" i="6"/>
  <c r="C60" i="6" s="1"/>
  <c r="G60" i="6"/>
  <c r="F60" i="6"/>
  <c r="E60" i="6"/>
  <c r="D60" i="6"/>
  <c r="B60" i="6"/>
  <c r="G55" i="6"/>
  <c r="F55" i="6"/>
  <c r="E55" i="6"/>
  <c r="D55" i="6"/>
  <c r="C55" i="6"/>
  <c r="B55" i="6"/>
  <c r="G47" i="6"/>
  <c r="F47" i="6"/>
  <c r="E47" i="6"/>
  <c r="D47" i="6"/>
  <c r="C47" i="6"/>
  <c r="B47" i="6"/>
  <c r="G34" i="6"/>
  <c r="F34" i="6"/>
  <c r="E34" i="6"/>
  <c r="D34" i="6"/>
  <c r="C34" i="6"/>
  <c r="B34" i="6"/>
  <c r="G29" i="6"/>
  <c r="F29" i="6"/>
  <c r="E29" i="6"/>
  <c r="D29" i="6"/>
  <c r="C29" i="6"/>
  <c r="B29" i="6"/>
  <c r="G22" i="6"/>
  <c r="F22" i="6"/>
  <c r="E22" i="6"/>
  <c r="D22" i="6"/>
  <c r="C22" i="6"/>
  <c r="B22" i="6"/>
  <c r="G16" i="6"/>
  <c r="F16" i="6"/>
  <c r="E16" i="6"/>
  <c r="D16" i="6"/>
  <c r="C16" i="6"/>
  <c r="B16" i="6"/>
  <c r="C12" i="6"/>
  <c r="C10" i="6" s="1"/>
  <c r="G10" i="6"/>
  <c r="G101" i="6" s="1"/>
  <c r="F10" i="6"/>
  <c r="F101" i="6" s="1"/>
  <c r="E10" i="6"/>
  <c r="D10" i="6"/>
  <c r="D101" i="6" s="1"/>
  <c r="B10" i="6"/>
  <c r="E101" i="6" l="1"/>
  <c r="B101" i="6"/>
  <c r="C101" i="6"/>
</calcChain>
</file>

<file path=xl/sharedStrings.xml><?xml version="1.0" encoding="utf-8"?>
<sst xmlns="http://schemas.openxmlformats.org/spreadsheetml/2006/main" count="175" uniqueCount="67">
  <si>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</si>
  <si>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</si>
  <si>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</si>
  <si>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</si>
  <si>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</si>
  <si>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</si>
  <si>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</si>
  <si>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</si>
  <si>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</si>
  <si>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</si>
  <si>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</si>
  <si>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</si>
  <si>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</si>
  <si>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</si>
  <si>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</si>
  <si>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</si>
  <si>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</si>
  <si>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</si>
  <si>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</si>
  <si>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</si>
  <si>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</si>
  <si>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"О бюджете Октябрьского района на 2024 год и на плановый период 2025 и 2026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</si>
  <si>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2024 год и на плановый период 2025 и 2026 годов</t>
  </si>
  <si>
    <t>2026 год</t>
  </si>
  <si>
    <t>Ремонт а/д по ул.Московская х.Привольный Коммунарского с.п.Октябрьского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</si>
  <si>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</si>
  <si>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</si>
  <si>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</si>
  <si>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</si>
  <si>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</si>
  <si>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</si>
  <si>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х. Ильичевка ул. Кирпичный завод</t>
  </si>
  <si>
    <t>ремонт автомобильной дороги ст. Бессергеневская ул. Комарова</t>
  </si>
  <si>
    <t>ремонт автомобильной дороги ст. Бессергеневская ул. Кооперативная</t>
  </si>
  <si>
    <t>Ремонт автомобильной дороги п. Красногорняцкий, ул. Толстого</t>
  </si>
  <si>
    <t>Ремонт автодороги по Перелетова в сл.Красюковская, Октябрьского района Ростовской области</t>
  </si>
  <si>
    <t>Ремонт а/д по ул Дорурс в ст.Кривянская Октябрьского района Ростовской области</t>
  </si>
  <si>
    <t>Ремонт дороги по ул. Луговая х. Николаевка Октябрьского района Ростовской области</t>
  </si>
  <si>
    <t>Ремонт дороги по ул. Транспортная п. Новозарянский Октябрьского района Ростовской области</t>
  </si>
  <si>
    <t>Ремонт автомобильной дороги по пер. Короткий п.Персиановский Октябрьского района Ростовской области</t>
  </si>
  <si>
    <t>Ремонт автомобильной дороги по ул.Российская п.Персиановский Октябрьского района Ростовской области</t>
  </si>
  <si>
    <t>И. о. начальника ФЭУ</t>
  </si>
  <si>
    <t>М. С. Кокалевская</t>
  </si>
  <si>
    <t>Ремонт автодороги по ул. Мостовая в п. Интернациональный Октябрьского района Ростовской области</t>
  </si>
  <si>
    <t>Ремонт а/д по ул.Комарова п. Красногорняцкий Коммунарского с.п.Октябрьского района Ростовской области</t>
  </si>
  <si>
    <t>Ремонт автодороги п.Верхнегрушевский, ул.Ленина Коммунарского с.п.Октябрьского района Ростовской области</t>
  </si>
  <si>
    <t>Ремонт а/д по ул.Чапаева п. Красногорняцкий Коммунарского с.п.Октябрьского района Ростовской области</t>
  </si>
  <si>
    <t>Ремонт автомобильной дороги по ул. 60 лет Победы с частичной заменой бортового камня п. Казачьи лагери  Октябрьского района Ростовской области</t>
  </si>
  <si>
    <t>Ремонт автодороги по ул. Железнодорожная в п. Интернациональный Октябрьского района Ростовской области</t>
  </si>
  <si>
    <t>Ремонт автомобильной дороги по ул. Зеленая в п. Персиановский Октябрьского района Ростовской области</t>
  </si>
  <si>
    <t>Ремонт автодороги и тротуара по ул.Мичурина в п. Персиановский  Октябрьского района Ростовской области</t>
  </si>
  <si>
    <t>Приложение 9</t>
  </si>
  <si>
    <t>от __.__.2024 №___</t>
  </si>
  <si>
    <t>Ремонт автодороги и тротуара по ул. Мичурина в п. Персиановский  Октябрьского района Ростовской области</t>
  </si>
  <si>
    <t xml:space="preserve">Ремонт автомобильной дороги ул. Советская п.Кадамовский,  Октябрьского района Ростовской области </t>
  </si>
  <si>
    <t xml:space="preserve">Ремонт автомобильной дороги по ул.Набережная п.Персиановский Октябрьского района Ростовской области </t>
  </si>
  <si>
    <t>Ремонт автомобильной дороги по ул. Солнечная в х. Сусол Октябрьского района Ростовской области (1 этап)</t>
  </si>
  <si>
    <t>Разработка смет на ПИР на капитальный ремонт моста через р. Грушевка в х. Заречный (Коммунарское сельское поселение)</t>
  </si>
  <si>
    <t>Ремонт автомобильной дороги по ул.Солнечная в х.Сусол Октябрьского района Ростовской области</t>
  </si>
  <si>
    <t>Ремонт и содержание автомобильных дорог местного значения (ул. Красноармейская х. Киреевка Артёмовского сельского поселения)</t>
  </si>
  <si>
    <t>Устройство пешеходной дорожки по адресу: Ростовская обл., Октябрьский р-н, х.Яново-Грушевский, ул. Кооперативная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</si>
  <si>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</si>
  <si>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ул.Комарова в ст.Бессергеневская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</si>
  <si>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</si>
  <si>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</si>
  <si>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</si>
  <si>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ул.Транспортная п.Новозарянский октябрьского района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</si>
</sst>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  <xf numFmtId="0" fontId="73" fillId="0" borderId="0"/>
  </cellStyleXfs>
  <cellXfs count="54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0" borderId="43" xfId="1" applyNumberFormat="1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left" vertical="center" wrapText="1"/>
    </xf>
    <xf numFmtId="166" fontId="2" fillId="0" borderId="42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40" xfId="2" applyNumberFormat="1" applyFont="1" applyFill="1" applyBorder="1" applyAlignment="1">
      <alignment horizontal="left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41" xfId="2" applyNumberFormat="1" applyFont="1" applyFill="1" applyBorder="1" applyAlignment="1">
      <alignment horizontal="left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3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37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0" fontId="5" fillId="0" borderId="0" xfId="2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166" fontId="3" fillId="122" borderId="11" xfId="1" applyNumberFormat="1" applyFont="1" applyFill="1" applyBorder="1" applyAlignment="1" applyProtection="1">
      <alignment horizontal="center" vertical="center" wrapText="1"/>
    </xf>
    <xf numFmtId="166" fontId="80" fillId="0" borderId="11" xfId="1" applyNumberFormat="1" applyFont="1" applyFill="1" applyBorder="1" applyAlignment="1" applyProtection="1">
      <alignment horizontal="center" vertical="center" wrapText="1"/>
    </xf>
    <xf numFmtId="166" fontId="3" fillId="123" borderId="11" xfId="1" applyNumberFormat="1" applyFont="1" applyFill="1" applyBorder="1" applyAlignment="1" applyProtection="1">
      <alignment horizontal="center" vertical="center" wrapText="1"/>
    </xf>
    <xf numFmtId="164" fontId="2" fillId="0" borderId="39" xfId="2" applyNumberFormat="1" applyFont="1" applyFill="1" applyBorder="1" applyAlignment="1">
      <alignment horizontal="center" vertical="center" wrapText="1"/>
    </xf>
    <xf numFmtId="164" fontId="2" fillId="0" borderId="41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35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opLeftCell="A80" zoomScale="70" zoomScaleNormal="70" workbookViewId="0">
      <selection activeCell="D55" sqref="D55"/>
    </sheetView>
  </sheetViews>
  <sheetFormatPr defaultRowHeight="18.7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2" t="s">
        <v>51</v>
      </c>
      <c r="B1" s="52"/>
      <c r="C1" s="52"/>
      <c r="D1" s="52"/>
      <c r="E1" s="52"/>
      <c r="F1" s="52"/>
      <c r="G1" s="52"/>
    </row>
    <row r="2" spans="1:14" s="1" customFormat="1" ht="18.75" customHeight="1" x14ac:dyDescent="0.25">
      <c r="A2" s="52" t="s">
        <v>0</v>
      </c>
      <c r="B2" s="52"/>
      <c r="C2" s="52"/>
      <c r="D2" s="52"/>
      <c r="E2" s="52"/>
      <c r="F2" s="52"/>
      <c r="G2" s="52"/>
    </row>
    <row r="3" spans="1:14" s="1" customFormat="1" ht="18.75" customHeight="1" x14ac:dyDescent="0.25">
      <c r="A3" s="52" t="s">
        <v>21</v>
      </c>
      <c r="B3" s="52"/>
      <c r="C3" s="52"/>
      <c r="D3" s="52"/>
      <c r="E3" s="52"/>
      <c r="F3" s="52"/>
      <c r="G3" s="52"/>
    </row>
    <row r="4" spans="1:14" s="2" customFormat="1" x14ac:dyDescent="0.25">
      <c r="A4" s="52" t="s">
        <v>52</v>
      </c>
      <c r="B4" s="52"/>
      <c r="C4" s="52"/>
      <c r="D4" s="52"/>
      <c r="E4" s="52"/>
      <c r="F4" s="52"/>
      <c r="G4" s="52"/>
    </row>
    <row r="5" spans="1:14" s="2" customFormat="1" ht="79.5" customHeight="1" x14ac:dyDescent="0.25">
      <c r="A5" s="53" t="s">
        <v>22</v>
      </c>
      <c r="B5" s="53"/>
      <c r="C5" s="53"/>
      <c r="D5" s="53"/>
      <c r="E5" s="53"/>
      <c r="F5" s="53"/>
      <c r="G5" s="53"/>
    </row>
    <row r="6" spans="1:14" s="2" customFormat="1" x14ac:dyDescent="0.25">
      <c r="A6" s="3"/>
      <c r="B6" s="4"/>
      <c r="C6" s="4"/>
      <c r="D6" s="4"/>
      <c r="E6" s="4"/>
      <c r="F6" s="4"/>
      <c r="G6" s="4"/>
    </row>
    <row r="7" spans="1:14" s="2" customFormat="1" ht="21.75" customHeight="1" thickBot="1" x14ac:dyDescent="0.3">
      <c r="A7" s="51" t="s">
        <v>1</v>
      </c>
      <c r="B7" s="51"/>
      <c r="C7" s="51"/>
      <c r="D7" s="51"/>
      <c r="E7" s="51"/>
      <c r="F7" s="51"/>
      <c r="G7" s="51"/>
    </row>
    <row r="8" spans="1:14" s="2" customFormat="1" ht="38.25" customHeight="1" thickBot="1" x14ac:dyDescent="0.3">
      <c r="A8" s="46" t="s">
        <v>2</v>
      </c>
      <c r="B8" s="48" t="s">
        <v>3</v>
      </c>
      <c r="C8" s="48"/>
      <c r="D8" s="48" t="s">
        <v>20</v>
      </c>
      <c r="E8" s="48"/>
      <c r="F8" s="48" t="s">
        <v>23</v>
      </c>
      <c r="G8" s="48"/>
    </row>
    <row r="9" spans="1:14" s="2" customFormat="1" ht="112.5" customHeight="1" thickBot="1" x14ac:dyDescent="0.3">
      <c r="A9" s="47"/>
      <c r="B9" s="5" t="s">
        <v>4</v>
      </c>
      <c r="C9" s="5" t="s">
        <v>5</v>
      </c>
      <c r="D9" s="5" t="s">
        <v>4</v>
      </c>
      <c r="E9" s="5" t="s">
        <v>5</v>
      </c>
      <c r="F9" s="5" t="s">
        <v>4</v>
      </c>
      <c r="G9" s="5" t="s">
        <v>5</v>
      </c>
    </row>
    <row r="10" spans="1:14" s="8" customFormat="1" ht="45" customHeight="1" x14ac:dyDescent="0.25">
      <c r="A10" s="6" t="s">
        <v>6</v>
      </c>
      <c r="B10" s="7">
        <f t="shared" ref="B10:G10" si="0">SUM(B11:B14)</f>
        <v>0</v>
      </c>
      <c r="C10" s="7">
        <f t="shared" si="0"/>
        <v>11609.800000000001</v>
      </c>
      <c r="D10" s="7">
        <f t="shared" si="0"/>
        <v>0</v>
      </c>
      <c r="E10" s="7">
        <f t="shared" si="0"/>
        <v>3505.1</v>
      </c>
      <c r="F10" s="7">
        <f t="shared" si="0"/>
        <v>0</v>
      </c>
      <c r="G10" s="7">
        <f t="shared" si="0"/>
        <v>3505.1</v>
      </c>
      <c r="I10" s="2"/>
      <c r="J10" s="2"/>
      <c r="K10" s="2"/>
      <c r="L10" s="2"/>
      <c r="M10" s="2"/>
      <c r="N10" s="2"/>
    </row>
    <row r="11" spans="1:14" s="11" customFormat="1" ht="69" customHeight="1" x14ac:dyDescent="0.25">
      <c r="A11" s="9" t="s">
        <v>7</v>
      </c>
      <c r="B11" s="10"/>
      <c r="C11" s="10">
        <f>3000+250</f>
        <v>3250</v>
      </c>
      <c r="D11" s="10"/>
      <c r="E11" s="10">
        <v>3500</v>
      </c>
      <c r="F11" s="10"/>
      <c r="G11" s="10">
        <v>3500</v>
      </c>
      <c r="I11" s="2"/>
      <c r="J11" s="2"/>
      <c r="K11" s="2"/>
      <c r="L11" s="2"/>
      <c r="M11" s="2"/>
      <c r="N11" s="2"/>
    </row>
    <row r="12" spans="1:14" s="11" customFormat="1" ht="69" customHeight="1" x14ac:dyDescent="0.25">
      <c r="A12" s="9" t="s">
        <v>31</v>
      </c>
      <c r="B12" s="10"/>
      <c r="C12" s="10">
        <f>6821.4-2996.8+4530.1</f>
        <v>8354.7000000000007</v>
      </c>
      <c r="D12" s="10"/>
      <c r="E12" s="10"/>
      <c r="F12" s="10"/>
      <c r="G12" s="10"/>
      <c r="I12" s="2"/>
      <c r="J12" s="2"/>
      <c r="K12" s="2"/>
      <c r="L12" s="2"/>
      <c r="M12" s="2"/>
      <c r="N12" s="2"/>
    </row>
    <row r="13" spans="1:14" s="13" customFormat="1" ht="90.75" customHeight="1" x14ac:dyDescent="0.25">
      <c r="A13" s="9" t="s">
        <v>8</v>
      </c>
      <c r="B13" s="12"/>
      <c r="C13" s="12">
        <v>5.0999999999999996</v>
      </c>
      <c r="D13" s="12"/>
      <c r="E13" s="12">
        <v>5.0999999999999996</v>
      </c>
      <c r="F13" s="12"/>
      <c r="G13" s="12">
        <v>5.0999999999999996</v>
      </c>
    </row>
    <row r="14" spans="1:14" s="13" customFormat="1" ht="19.5" thickBot="1" x14ac:dyDescent="0.3">
      <c r="A14" s="14"/>
      <c r="B14" s="15"/>
      <c r="C14" s="15"/>
      <c r="D14" s="15"/>
      <c r="E14" s="15"/>
      <c r="F14" s="15"/>
      <c r="G14" s="15"/>
    </row>
    <row r="15" spans="1:14" s="13" customFormat="1" ht="33" customHeight="1" thickBot="1" x14ac:dyDescent="0.3">
      <c r="A15" s="16"/>
      <c r="B15" s="17"/>
      <c r="C15" s="17"/>
      <c r="D15" s="17"/>
      <c r="E15" s="17"/>
      <c r="F15" s="17"/>
      <c r="G15" s="18"/>
    </row>
    <row r="16" spans="1:14" s="8" customFormat="1" ht="45" customHeight="1" x14ac:dyDescent="0.25">
      <c r="A16" s="19" t="s">
        <v>9</v>
      </c>
      <c r="B16" s="20">
        <f t="shared" ref="B16:G16" si="1">SUM(B17:B20)</f>
        <v>0</v>
      </c>
      <c r="C16" s="20">
        <f t="shared" si="1"/>
        <v>6114.3</v>
      </c>
      <c r="D16" s="20">
        <f t="shared" si="1"/>
        <v>0</v>
      </c>
      <c r="E16" s="20">
        <f t="shared" si="1"/>
        <v>3709.6</v>
      </c>
      <c r="F16" s="20">
        <f t="shared" si="1"/>
        <v>0</v>
      </c>
      <c r="G16" s="20">
        <f t="shared" si="1"/>
        <v>3709.6</v>
      </c>
    </row>
    <row r="17" spans="1:7" s="11" customFormat="1" ht="69" customHeight="1" x14ac:dyDescent="0.25">
      <c r="A17" s="21" t="s">
        <v>7</v>
      </c>
      <c r="B17" s="22"/>
      <c r="C17" s="22">
        <f>3074.7+2500</f>
        <v>5574.7</v>
      </c>
      <c r="D17" s="22"/>
      <c r="E17" s="22">
        <v>3700</v>
      </c>
      <c r="F17" s="22"/>
      <c r="G17" s="22">
        <v>3700</v>
      </c>
    </row>
    <row r="18" spans="1:7" s="13" customFormat="1" ht="90.75" customHeight="1" x14ac:dyDescent="0.25">
      <c r="A18" s="23" t="s">
        <v>8</v>
      </c>
      <c r="B18" s="24"/>
      <c r="C18" s="24">
        <v>9.6</v>
      </c>
      <c r="D18" s="24"/>
      <c r="E18" s="24">
        <v>9.6</v>
      </c>
      <c r="F18" s="24"/>
      <c r="G18" s="24">
        <v>9.6</v>
      </c>
    </row>
    <row r="19" spans="1:7" s="13" customFormat="1" ht="90.75" customHeight="1" x14ac:dyDescent="0.25">
      <c r="A19" s="23" t="s">
        <v>59</v>
      </c>
      <c r="B19" s="24"/>
      <c r="C19" s="24">
        <v>530</v>
      </c>
      <c r="D19" s="24"/>
      <c r="E19" s="24"/>
      <c r="F19" s="24"/>
      <c r="G19" s="24"/>
    </row>
    <row r="20" spans="1:7" s="13" customFormat="1" ht="19.5" thickBot="1" x14ac:dyDescent="0.3">
      <c r="A20" s="25"/>
      <c r="B20" s="26"/>
      <c r="C20" s="26"/>
      <c r="D20" s="26"/>
      <c r="E20" s="26"/>
      <c r="F20" s="26"/>
      <c r="G20" s="26"/>
    </row>
    <row r="21" spans="1:7" s="13" customFormat="1" ht="19.5" thickBot="1" x14ac:dyDescent="0.3">
      <c r="A21" s="16"/>
      <c r="B21" s="17"/>
      <c r="C21" s="17"/>
      <c r="D21" s="17"/>
      <c r="E21" s="17"/>
      <c r="F21" s="17"/>
      <c r="G21" s="18"/>
    </row>
    <row r="22" spans="1:7" s="8" customFormat="1" ht="45" customHeight="1" x14ac:dyDescent="0.25">
      <c r="A22" s="19" t="s">
        <v>10</v>
      </c>
      <c r="B22" s="20">
        <f t="shared" ref="B22:G22" si="2">SUM(B23:B27)</f>
        <v>0</v>
      </c>
      <c r="C22" s="20">
        <f t="shared" si="2"/>
        <v>5513.3</v>
      </c>
      <c r="D22" s="20">
        <f t="shared" si="2"/>
        <v>0</v>
      </c>
      <c r="E22" s="20">
        <f t="shared" si="2"/>
        <v>14164.9</v>
      </c>
      <c r="F22" s="20">
        <f t="shared" si="2"/>
        <v>0</v>
      </c>
      <c r="G22" s="20">
        <f t="shared" si="2"/>
        <v>16491.3</v>
      </c>
    </row>
    <row r="23" spans="1:7" s="11" customFormat="1" ht="69" customHeight="1" x14ac:dyDescent="0.25">
      <c r="A23" s="21" t="s">
        <v>7</v>
      </c>
      <c r="B23" s="24"/>
      <c r="C23" s="24">
        <f>4000+1500</f>
        <v>5500</v>
      </c>
      <c r="D23" s="24"/>
      <c r="E23" s="24">
        <v>4500</v>
      </c>
      <c r="F23" s="24"/>
      <c r="G23" s="24">
        <v>4400</v>
      </c>
    </row>
    <row r="24" spans="1:7" s="11" customFormat="1" ht="69" customHeight="1" x14ac:dyDescent="0.25">
      <c r="A24" s="23" t="s">
        <v>32</v>
      </c>
      <c r="B24" s="24"/>
      <c r="C24" s="24"/>
      <c r="D24" s="24"/>
      <c r="E24" s="24">
        <v>9651.6</v>
      </c>
      <c r="F24" s="24"/>
      <c r="G24" s="24"/>
    </row>
    <row r="25" spans="1:7" s="11" customFormat="1" ht="69" customHeight="1" x14ac:dyDescent="0.25">
      <c r="A25" s="23" t="s">
        <v>33</v>
      </c>
      <c r="B25" s="24"/>
      <c r="C25" s="24"/>
      <c r="D25" s="24"/>
      <c r="E25" s="24"/>
      <c r="F25" s="24"/>
      <c r="G25" s="24">
        <v>12078</v>
      </c>
    </row>
    <row r="26" spans="1:7" s="13" customFormat="1" ht="90.75" customHeight="1" x14ac:dyDescent="0.25">
      <c r="A26" s="23" t="s">
        <v>8</v>
      </c>
      <c r="B26" s="24"/>
      <c r="C26" s="24">
        <v>13.3</v>
      </c>
      <c r="D26" s="24"/>
      <c r="E26" s="24">
        <v>13.3</v>
      </c>
      <c r="F26" s="24"/>
      <c r="G26" s="24">
        <v>13.3</v>
      </c>
    </row>
    <row r="27" spans="1:7" s="13" customFormat="1" ht="19.5" thickBot="1" x14ac:dyDescent="0.3">
      <c r="A27" s="25"/>
      <c r="B27" s="26"/>
      <c r="C27" s="26"/>
      <c r="D27" s="26"/>
      <c r="E27" s="26"/>
      <c r="F27" s="26"/>
      <c r="G27" s="26"/>
    </row>
    <row r="28" spans="1:7" s="13" customFormat="1" ht="19.5" thickBot="1" x14ac:dyDescent="0.3">
      <c r="A28" s="16"/>
      <c r="B28" s="17"/>
      <c r="C28" s="17"/>
      <c r="D28" s="17"/>
      <c r="E28" s="17"/>
      <c r="F28" s="17"/>
      <c r="G28" s="18"/>
    </row>
    <row r="29" spans="1:7" s="8" customFormat="1" ht="45" customHeight="1" x14ac:dyDescent="0.25">
      <c r="A29" s="19" t="s">
        <v>11</v>
      </c>
      <c r="B29" s="20">
        <f t="shared" ref="B29:G29" si="3">SUM(B30:B32)</f>
        <v>0</v>
      </c>
      <c r="C29" s="20">
        <f t="shared" si="3"/>
        <v>3252.1</v>
      </c>
      <c r="D29" s="20">
        <f t="shared" si="3"/>
        <v>0</v>
      </c>
      <c r="E29" s="20">
        <f t="shared" si="3"/>
        <v>3202.1</v>
      </c>
      <c r="F29" s="20">
        <f t="shared" si="3"/>
        <v>0</v>
      </c>
      <c r="G29" s="20">
        <f t="shared" si="3"/>
        <v>3102.1</v>
      </c>
    </row>
    <row r="30" spans="1:7" s="11" customFormat="1" ht="69" customHeight="1" x14ac:dyDescent="0.25">
      <c r="A30" s="21" t="s">
        <v>7</v>
      </c>
      <c r="B30" s="22"/>
      <c r="C30" s="22">
        <f>3000+250</f>
        <v>3250</v>
      </c>
      <c r="D30" s="22"/>
      <c r="E30" s="22">
        <v>3200</v>
      </c>
      <c r="F30" s="22"/>
      <c r="G30" s="22">
        <v>3100</v>
      </c>
    </row>
    <row r="31" spans="1:7" s="13" customFormat="1" ht="90.75" customHeight="1" x14ac:dyDescent="0.25">
      <c r="A31" s="23" t="s">
        <v>8</v>
      </c>
      <c r="B31" s="24"/>
      <c r="C31" s="24">
        <v>2.1</v>
      </c>
      <c r="D31" s="24"/>
      <c r="E31" s="24">
        <v>2.1</v>
      </c>
      <c r="F31" s="24"/>
      <c r="G31" s="24">
        <v>2.1</v>
      </c>
    </row>
    <row r="32" spans="1:7" s="13" customFormat="1" ht="19.5" thickBot="1" x14ac:dyDescent="0.3">
      <c r="A32" s="25"/>
      <c r="B32" s="26"/>
      <c r="C32" s="26"/>
      <c r="D32" s="26"/>
      <c r="E32" s="26"/>
      <c r="F32" s="26"/>
      <c r="G32" s="26"/>
    </row>
    <row r="33" spans="1:7" s="13" customFormat="1" ht="19.5" thickBot="1" x14ac:dyDescent="0.3">
      <c r="A33" s="16"/>
      <c r="B33" s="17"/>
      <c r="C33" s="17"/>
      <c r="D33" s="17"/>
      <c r="E33" s="17"/>
      <c r="F33" s="17"/>
      <c r="G33" s="18"/>
    </row>
    <row r="34" spans="1:7" s="8" customFormat="1" ht="45" customHeight="1" x14ac:dyDescent="0.25">
      <c r="A34" s="19" t="s">
        <v>12</v>
      </c>
      <c r="B34" s="20">
        <f t="shared" ref="B34:G34" si="4">SUM(B35:B45)</f>
        <v>25948.3</v>
      </c>
      <c r="C34" s="20">
        <f t="shared" si="4"/>
        <v>4515.3</v>
      </c>
      <c r="D34" s="20">
        <f t="shared" si="4"/>
        <v>17173.099999999999</v>
      </c>
      <c r="E34" s="20">
        <f t="shared" si="4"/>
        <v>3733.6000000000004</v>
      </c>
      <c r="F34" s="20">
        <f t="shared" si="4"/>
        <v>0</v>
      </c>
      <c r="G34" s="20">
        <f t="shared" si="4"/>
        <v>9274.1</v>
      </c>
    </row>
    <row r="35" spans="1:7" s="11" customFormat="1" ht="69" customHeight="1" x14ac:dyDescent="0.25">
      <c r="A35" s="21" t="s">
        <v>7</v>
      </c>
      <c r="B35" s="22"/>
      <c r="C35" s="22">
        <f>2658+1000</f>
        <v>3658</v>
      </c>
      <c r="D35" s="22"/>
      <c r="E35" s="22">
        <v>3500</v>
      </c>
      <c r="F35" s="22"/>
      <c r="G35" s="22">
        <v>3500</v>
      </c>
    </row>
    <row r="36" spans="1:7" s="11" customFormat="1" ht="77.25" customHeight="1" x14ac:dyDescent="0.25">
      <c r="A36" s="23" t="s">
        <v>45</v>
      </c>
      <c r="B36" s="27">
        <f>10330.8-1601.2</f>
        <v>8729.5999999999985</v>
      </c>
      <c r="C36" s="27">
        <v>104.4</v>
      </c>
      <c r="D36" s="27"/>
      <c r="E36" s="27"/>
      <c r="F36" s="27"/>
      <c r="G36" s="27"/>
    </row>
    <row r="37" spans="1:7" s="11" customFormat="1" ht="79.5" customHeight="1" x14ac:dyDescent="0.25">
      <c r="A37" s="23" t="s">
        <v>44</v>
      </c>
      <c r="B37" s="27">
        <f>8569-1028.3</f>
        <v>7540.7</v>
      </c>
      <c r="C37" s="27">
        <v>86.6</v>
      </c>
      <c r="D37" s="27"/>
      <c r="E37" s="27"/>
      <c r="F37" s="27"/>
      <c r="G37" s="27"/>
    </row>
    <row r="38" spans="1:7" s="11" customFormat="1" ht="79.5" customHeight="1" x14ac:dyDescent="0.25">
      <c r="A38" s="23" t="s">
        <v>46</v>
      </c>
      <c r="B38" s="27">
        <f>10519.5-841.5</f>
        <v>9678</v>
      </c>
      <c r="C38" s="27">
        <v>106.3</v>
      </c>
      <c r="D38" s="27"/>
      <c r="E38" s="27"/>
      <c r="F38" s="27"/>
      <c r="G38" s="27"/>
    </row>
    <row r="39" spans="1:7" s="11" customFormat="1" ht="90.75" customHeight="1" x14ac:dyDescent="0.25">
      <c r="A39" s="23" t="s">
        <v>24</v>
      </c>
      <c r="B39" s="27"/>
      <c r="C39" s="27"/>
      <c r="D39" s="27">
        <v>10618.6</v>
      </c>
      <c r="E39" s="27">
        <v>107.3</v>
      </c>
      <c r="F39" s="27"/>
      <c r="G39" s="27"/>
    </row>
    <row r="40" spans="1:7" s="11" customFormat="1" ht="101.25" customHeight="1" x14ac:dyDescent="0.25">
      <c r="A40" s="23" t="s">
        <v>25</v>
      </c>
      <c r="B40" s="27"/>
      <c r="C40" s="27"/>
      <c r="D40" s="27">
        <v>6554.5</v>
      </c>
      <c r="E40" s="27">
        <v>66.3</v>
      </c>
      <c r="F40" s="27"/>
      <c r="G40" s="27"/>
    </row>
    <row r="41" spans="1:7" s="11" customFormat="1" ht="101.25" customHeight="1" x14ac:dyDescent="0.25">
      <c r="A41" s="23" t="s">
        <v>34</v>
      </c>
      <c r="B41" s="27"/>
      <c r="C41" s="27"/>
      <c r="D41" s="27"/>
      <c r="E41" s="27"/>
      <c r="F41" s="27"/>
      <c r="G41" s="27">
        <v>5714.1</v>
      </c>
    </row>
    <row r="42" spans="1:7" s="11" customFormat="1" ht="101.25" customHeight="1" x14ac:dyDescent="0.25">
      <c r="A42" s="23" t="s">
        <v>57</v>
      </c>
      <c r="B42" s="27"/>
      <c r="C42" s="27">
        <v>500</v>
      </c>
      <c r="D42" s="27"/>
      <c r="E42" s="27"/>
      <c r="F42" s="27"/>
      <c r="G42" s="27"/>
    </row>
    <row r="43" spans="1:7" s="13" customFormat="1" ht="90.75" customHeight="1" x14ac:dyDescent="0.25">
      <c r="A43" s="23" t="s">
        <v>8</v>
      </c>
      <c r="B43" s="24"/>
      <c r="C43" s="24">
        <v>60</v>
      </c>
      <c r="D43" s="24"/>
      <c r="E43" s="24">
        <v>60</v>
      </c>
      <c r="F43" s="24"/>
      <c r="G43" s="24">
        <v>60</v>
      </c>
    </row>
    <row r="44" spans="1:7" s="13" customFormat="1" ht="90.75" hidden="1" customHeight="1" x14ac:dyDescent="0.25">
      <c r="A44" s="23"/>
      <c r="B44" s="24"/>
      <c r="C44" s="24"/>
      <c r="D44" s="24"/>
      <c r="E44" s="24"/>
      <c r="F44" s="24"/>
      <c r="G44" s="24"/>
    </row>
    <row r="45" spans="1:7" s="13" customFormat="1" ht="19.5" thickBot="1" x14ac:dyDescent="0.3">
      <c r="A45" s="25"/>
      <c r="B45" s="26"/>
      <c r="C45" s="26"/>
      <c r="D45" s="26"/>
      <c r="E45" s="26"/>
      <c r="F45" s="26"/>
      <c r="G45" s="26"/>
    </row>
    <row r="46" spans="1:7" s="13" customFormat="1" ht="19.5" thickBot="1" x14ac:dyDescent="0.3">
      <c r="A46" s="16"/>
      <c r="B46" s="17"/>
      <c r="C46" s="17"/>
      <c r="D46" s="17"/>
      <c r="E46" s="17"/>
      <c r="F46" s="17"/>
      <c r="G46" s="18"/>
    </row>
    <row r="47" spans="1:7" s="8" customFormat="1" ht="45" customHeight="1" x14ac:dyDescent="0.25">
      <c r="A47" s="19" t="s">
        <v>13</v>
      </c>
      <c r="B47" s="20">
        <f t="shared" ref="B47:G47" si="5">SUM(B48:B53)</f>
        <v>5546.8</v>
      </c>
      <c r="C47" s="20">
        <f t="shared" si="5"/>
        <v>5192.3</v>
      </c>
      <c r="D47" s="20">
        <f t="shared" si="5"/>
        <v>7207.8</v>
      </c>
      <c r="E47" s="20">
        <f t="shared" si="5"/>
        <v>4703.8999999999996</v>
      </c>
      <c r="F47" s="20">
        <f t="shared" si="5"/>
        <v>0</v>
      </c>
      <c r="G47" s="20">
        <f t="shared" si="5"/>
        <v>9532.9</v>
      </c>
    </row>
    <row r="48" spans="1:7" s="11" customFormat="1" ht="69" customHeight="1" x14ac:dyDescent="0.25">
      <c r="A48" s="21" t="s">
        <v>7</v>
      </c>
      <c r="B48" s="22"/>
      <c r="C48" s="22">
        <f>4100+1000</f>
        <v>5100</v>
      </c>
      <c r="D48" s="22"/>
      <c r="E48" s="22">
        <v>4600</v>
      </c>
      <c r="F48" s="22"/>
      <c r="G48" s="22">
        <v>4600</v>
      </c>
    </row>
    <row r="49" spans="1:7" s="11" customFormat="1" ht="69" customHeight="1" x14ac:dyDescent="0.25">
      <c r="A49" s="23" t="s">
        <v>43</v>
      </c>
      <c r="B49" s="27">
        <f>6062-515.2</f>
        <v>5546.8</v>
      </c>
      <c r="C49" s="27">
        <v>61.3</v>
      </c>
      <c r="D49" s="27"/>
      <c r="E49" s="27"/>
      <c r="F49" s="27"/>
      <c r="G49" s="27"/>
    </row>
    <row r="50" spans="1:7" s="11" customFormat="1" ht="69" customHeight="1" x14ac:dyDescent="0.25">
      <c r="A50" s="23" t="s">
        <v>27</v>
      </c>
      <c r="B50" s="27"/>
      <c r="C50" s="27"/>
      <c r="D50" s="27">
        <v>7207.8</v>
      </c>
      <c r="E50" s="27">
        <v>72.900000000000006</v>
      </c>
      <c r="F50" s="27"/>
      <c r="G50" s="27"/>
    </row>
    <row r="51" spans="1:7" s="11" customFormat="1" ht="105" customHeight="1" x14ac:dyDescent="0.25">
      <c r="A51" s="23" t="s">
        <v>48</v>
      </c>
      <c r="B51" s="27"/>
      <c r="C51" s="27"/>
      <c r="D51" s="27"/>
      <c r="E51" s="27"/>
      <c r="F51" s="27"/>
      <c r="G51" s="27">
        <v>4901.8999999999996</v>
      </c>
    </row>
    <row r="52" spans="1:7" s="13" customFormat="1" ht="90.75" customHeight="1" x14ac:dyDescent="0.25">
      <c r="A52" s="23" t="s">
        <v>8</v>
      </c>
      <c r="B52" s="24"/>
      <c r="C52" s="24">
        <v>31</v>
      </c>
      <c r="D52" s="24"/>
      <c r="E52" s="24">
        <v>31</v>
      </c>
      <c r="F52" s="24"/>
      <c r="G52" s="24">
        <v>31</v>
      </c>
    </row>
    <row r="53" spans="1:7" s="13" customFormat="1" ht="19.5" thickBot="1" x14ac:dyDescent="0.3">
      <c r="A53" s="25"/>
      <c r="B53" s="26"/>
      <c r="C53" s="26"/>
      <c r="D53" s="26"/>
      <c r="E53" s="26"/>
      <c r="F53" s="26"/>
      <c r="G53" s="26"/>
    </row>
    <row r="54" spans="1:7" s="13" customFormat="1" ht="19.5" thickBot="1" x14ac:dyDescent="0.3">
      <c r="A54" s="16"/>
      <c r="B54" s="17"/>
      <c r="C54" s="17"/>
      <c r="D54" s="17"/>
      <c r="E54" s="17"/>
      <c r="F54" s="17"/>
      <c r="G54" s="18"/>
    </row>
    <row r="55" spans="1:7" s="8" customFormat="1" ht="45" customHeight="1" x14ac:dyDescent="0.25">
      <c r="A55" s="19" t="s">
        <v>14</v>
      </c>
      <c r="B55" s="20">
        <f t="shared" ref="B55:G55" si="6">SUM(B56:B58)</f>
        <v>0</v>
      </c>
      <c r="C55" s="20">
        <f t="shared" si="6"/>
        <v>3303.5</v>
      </c>
      <c r="D55" s="20">
        <f t="shared" si="6"/>
        <v>0</v>
      </c>
      <c r="E55" s="20">
        <f t="shared" si="6"/>
        <v>3293.5</v>
      </c>
      <c r="F55" s="20">
        <f t="shared" si="6"/>
        <v>0</v>
      </c>
      <c r="G55" s="20">
        <f t="shared" si="6"/>
        <v>3193.5</v>
      </c>
    </row>
    <row r="56" spans="1:7" s="11" customFormat="1" ht="69" customHeight="1" x14ac:dyDescent="0.25">
      <c r="A56" s="21" t="s">
        <v>7</v>
      </c>
      <c r="B56" s="22"/>
      <c r="C56" s="22">
        <f>3050+250</f>
        <v>3300</v>
      </c>
      <c r="D56" s="22"/>
      <c r="E56" s="22">
        <v>3290</v>
      </c>
      <c r="F56" s="22"/>
      <c r="G56" s="22">
        <v>3190</v>
      </c>
    </row>
    <row r="57" spans="1:7" s="13" customFormat="1" ht="90.75" customHeight="1" x14ac:dyDescent="0.25">
      <c r="A57" s="23" t="s">
        <v>8</v>
      </c>
      <c r="B57" s="24"/>
      <c r="C57" s="24">
        <v>3.5</v>
      </c>
      <c r="D57" s="24"/>
      <c r="E57" s="24">
        <v>3.5</v>
      </c>
      <c r="F57" s="24"/>
      <c r="G57" s="24">
        <v>3.5</v>
      </c>
    </row>
    <row r="58" spans="1:7" s="13" customFormat="1" ht="19.5" thickBot="1" x14ac:dyDescent="0.3">
      <c r="A58" s="25"/>
      <c r="B58" s="26"/>
      <c r="C58" s="26"/>
      <c r="D58" s="26"/>
      <c r="E58" s="26"/>
      <c r="F58" s="26"/>
      <c r="G58" s="26"/>
    </row>
    <row r="59" spans="1:7" s="13" customFormat="1" ht="19.5" thickBot="1" x14ac:dyDescent="0.3">
      <c r="A59" s="16"/>
      <c r="B59" s="17"/>
      <c r="C59" s="17"/>
      <c r="D59" s="17"/>
      <c r="E59" s="17"/>
      <c r="F59" s="17"/>
      <c r="G59" s="18"/>
    </row>
    <row r="60" spans="1:7" s="8" customFormat="1" ht="45" customHeight="1" x14ac:dyDescent="0.25">
      <c r="A60" s="19" t="s">
        <v>15</v>
      </c>
      <c r="B60" s="20">
        <f t="shared" ref="B60:G60" si="7">SUM(B61:B69)</f>
        <v>12616.6</v>
      </c>
      <c r="C60" s="20">
        <f t="shared" si="7"/>
        <v>14181.1</v>
      </c>
      <c r="D60" s="20">
        <f t="shared" si="7"/>
        <v>27820.400000000001</v>
      </c>
      <c r="E60" s="20">
        <f t="shared" si="7"/>
        <v>4496.1000000000004</v>
      </c>
      <c r="F60" s="20">
        <f t="shared" si="7"/>
        <v>0</v>
      </c>
      <c r="G60" s="20">
        <f t="shared" si="7"/>
        <v>4015</v>
      </c>
    </row>
    <row r="61" spans="1:7" s="11" customFormat="1" ht="69" customHeight="1" x14ac:dyDescent="0.25">
      <c r="A61" s="21" t="s">
        <v>7</v>
      </c>
      <c r="B61" s="22"/>
      <c r="C61" s="22">
        <f>4000+788.1</f>
        <v>4788.1000000000004</v>
      </c>
      <c r="D61" s="22"/>
      <c r="E61" s="22">
        <v>4200</v>
      </c>
      <c r="F61" s="22"/>
      <c r="G61" s="22">
        <v>4000</v>
      </c>
    </row>
    <row r="62" spans="1:7" s="11" customFormat="1" ht="69" customHeight="1" x14ac:dyDescent="0.25">
      <c r="A62" s="21" t="s">
        <v>7</v>
      </c>
      <c r="B62" s="27"/>
      <c r="C62" s="27">
        <v>3194.1</v>
      </c>
      <c r="D62" s="27"/>
      <c r="E62" s="27"/>
      <c r="F62" s="27"/>
      <c r="G62" s="27"/>
    </row>
    <row r="63" spans="1:7" s="11" customFormat="1" ht="69" customHeight="1" x14ac:dyDescent="0.25">
      <c r="A63" s="23" t="s">
        <v>26</v>
      </c>
      <c r="B63" s="27"/>
      <c r="C63" s="27">
        <v>343.9</v>
      </c>
      <c r="D63" s="27">
        <v>27820.400000000001</v>
      </c>
      <c r="E63" s="27">
        <v>281.10000000000002</v>
      </c>
      <c r="F63" s="27"/>
      <c r="G63" s="27"/>
    </row>
    <row r="64" spans="1:7" s="11" customFormat="1" ht="69" hidden="1" customHeight="1" x14ac:dyDescent="0.25">
      <c r="A64" s="23" t="s">
        <v>35</v>
      </c>
      <c r="B64" s="27"/>
      <c r="C64" s="27">
        <f>7420.3-7420.3</f>
        <v>0</v>
      </c>
      <c r="D64" s="27"/>
      <c r="E64" s="27"/>
      <c r="F64" s="27"/>
      <c r="G64" s="27"/>
    </row>
    <row r="65" spans="1:7" s="11" customFormat="1" ht="69" customHeight="1" x14ac:dyDescent="0.25">
      <c r="A65" s="23" t="s">
        <v>56</v>
      </c>
      <c r="B65" s="27"/>
      <c r="C65" s="27">
        <v>3320.1</v>
      </c>
      <c r="D65" s="27"/>
      <c r="E65" s="27"/>
      <c r="F65" s="27"/>
      <c r="G65" s="27"/>
    </row>
    <row r="66" spans="1:7" s="11" customFormat="1" ht="87" customHeight="1" x14ac:dyDescent="0.25">
      <c r="A66" s="23" t="s">
        <v>58</v>
      </c>
      <c r="B66" s="27">
        <v>12616.6</v>
      </c>
      <c r="C66" s="27">
        <v>127.5</v>
      </c>
      <c r="D66" s="27"/>
      <c r="E66" s="27"/>
      <c r="F66" s="27"/>
      <c r="G66" s="27"/>
    </row>
    <row r="67" spans="1:7" s="11" customFormat="1" ht="87" customHeight="1" x14ac:dyDescent="0.25">
      <c r="A67" s="23" t="s">
        <v>60</v>
      </c>
      <c r="B67" s="27"/>
      <c r="C67" s="27">
        <f>2932.4-540</f>
        <v>2392.4</v>
      </c>
      <c r="D67" s="27"/>
      <c r="E67" s="27"/>
      <c r="F67" s="27"/>
      <c r="G67" s="27"/>
    </row>
    <row r="68" spans="1:7" s="13" customFormat="1" ht="90.75" customHeight="1" x14ac:dyDescent="0.25">
      <c r="A68" s="23" t="s">
        <v>8</v>
      </c>
      <c r="B68" s="24"/>
      <c r="C68" s="24">
        <v>15</v>
      </c>
      <c r="D68" s="24"/>
      <c r="E68" s="24">
        <v>15</v>
      </c>
      <c r="F68" s="24"/>
      <c r="G68" s="24">
        <v>15</v>
      </c>
    </row>
    <row r="69" spans="1:7" s="13" customFormat="1" ht="19.5" thickBot="1" x14ac:dyDescent="0.3">
      <c r="A69" s="25"/>
      <c r="B69" s="26"/>
      <c r="C69" s="26"/>
      <c r="D69" s="26"/>
      <c r="E69" s="26"/>
      <c r="F69" s="26"/>
      <c r="G69" s="26"/>
    </row>
    <row r="70" spans="1:7" s="13" customFormat="1" ht="19.5" thickBot="1" x14ac:dyDescent="0.3">
      <c r="A70" s="16"/>
      <c r="B70" s="17"/>
      <c r="C70" s="17"/>
      <c r="D70" s="17"/>
      <c r="E70" s="17"/>
      <c r="F70" s="17"/>
      <c r="G70" s="18"/>
    </row>
    <row r="71" spans="1:7" s="8" customFormat="1" ht="45" customHeight="1" x14ac:dyDescent="0.25">
      <c r="A71" s="19" t="s">
        <v>16</v>
      </c>
      <c r="B71" s="20">
        <f t="shared" ref="B71:G71" si="8">SUM(B72:B76)</f>
        <v>0</v>
      </c>
      <c r="C71" s="20">
        <f t="shared" si="8"/>
        <v>10747</v>
      </c>
      <c r="D71" s="20">
        <f t="shared" si="8"/>
        <v>17332.099999999999</v>
      </c>
      <c r="E71" s="20">
        <f t="shared" si="8"/>
        <v>3591.1</v>
      </c>
      <c r="F71" s="20">
        <f t="shared" si="8"/>
        <v>0</v>
      </c>
      <c r="G71" s="20">
        <f t="shared" si="8"/>
        <v>3366</v>
      </c>
    </row>
    <row r="72" spans="1:7" s="11" customFormat="1" ht="69" customHeight="1" x14ac:dyDescent="0.25">
      <c r="A72" s="21" t="s">
        <v>7</v>
      </c>
      <c r="B72" s="22"/>
      <c r="C72" s="22">
        <f>3050+176</f>
        <v>3226</v>
      </c>
      <c r="D72" s="22"/>
      <c r="E72" s="22">
        <v>3350</v>
      </c>
      <c r="F72" s="22"/>
      <c r="G72" s="22">
        <v>3300</v>
      </c>
    </row>
    <row r="73" spans="1:7" s="11" customFormat="1" ht="69" customHeight="1" x14ac:dyDescent="0.25">
      <c r="A73" s="23" t="s">
        <v>28</v>
      </c>
      <c r="B73" s="27"/>
      <c r="C73" s="27"/>
      <c r="D73" s="27">
        <v>17332.099999999999</v>
      </c>
      <c r="E73" s="27">
        <v>175.1</v>
      </c>
      <c r="F73" s="27"/>
      <c r="G73" s="27"/>
    </row>
    <row r="74" spans="1:7" s="11" customFormat="1" ht="69" customHeight="1" x14ac:dyDescent="0.25">
      <c r="A74" s="23" t="s">
        <v>36</v>
      </c>
      <c r="B74" s="27"/>
      <c r="C74" s="27">
        <f>4057.2+3398.1-0.3</f>
        <v>7454.9999999999991</v>
      </c>
      <c r="D74" s="27"/>
      <c r="E74" s="27"/>
      <c r="F74" s="27"/>
      <c r="G74" s="27"/>
    </row>
    <row r="75" spans="1:7" s="13" customFormat="1" ht="90.75" customHeight="1" x14ac:dyDescent="0.25">
      <c r="A75" s="23" t="s">
        <v>8</v>
      </c>
      <c r="B75" s="24"/>
      <c r="C75" s="24">
        <v>66</v>
      </c>
      <c r="D75" s="24"/>
      <c r="E75" s="24">
        <v>66</v>
      </c>
      <c r="F75" s="24"/>
      <c r="G75" s="24">
        <v>66</v>
      </c>
    </row>
    <row r="76" spans="1:7" s="13" customFormat="1" ht="19.5" thickBot="1" x14ac:dyDescent="0.3">
      <c r="A76" s="25"/>
      <c r="B76" s="26"/>
      <c r="C76" s="26"/>
      <c r="D76" s="26"/>
      <c r="E76" s="26"/>
      <c r="F76" s="26"/>
      <c r="G76" s="26"/>
    </row>
    <row r="77" spans="1:7" s="13" customFormat="1" ht="19.5" thickBot="1" x14ac:dyDescent="0.3">
      <c r="A77" s="16"/>
      <c r="B77" s="17"/>
      <c r="C77" s="17"/>
      <c r="D77" s="17"/>
      <c r="E77" s="17"/>
      <c r="F77" s="17"/>
      <c r="G77" s="18"/>
    </row>
    <row r="78" spans="1:7" s="8" customFormat="1" ht="45" customHeight="1" x14ac:dyDescent="0.25">
      <c r="A78" s="19" t="s">
        <v>17</v>
      </c>
      <c r="B78" s="20">
        <f t="shared" ref="B78:G78" si="9">SUM(B79:B84)</f>
        <v>0</v>
      </c>
      <c r="C78" s="20">
        <f t="shared" si="9"/>
        <v>3904.1</v>
      </c>
      <c r="D78" s="20">
        <f t="shared" si="9"/>
        <v>4065.9</v>
      </c>
      <c r="E78" s="20">
        <f t="shared" si="9"/>
        <v>8705.2000000000007</v>
      </c>
      <c r="F78" s="20">
        <f t="shared" si="9"/>
        <v>0</v>
      </c>
      <c r="G78" s="20">
        <f t="shared" si="9"/>
        <v>13975.6</v>
      </c>
    </row>
    <row r="79" spans="1:7" s="11" customFormat="1" ht="69" customHeight="1" x14ac:dyDescent="0.25">
      <c r="A79" s="21" t="s">
        <v>7</v>
      </c>
      <c r="B79" s="22"/>
      <c r="C79" s="22">
        <f>3600+300</f>
        <v>3900</v>
      </c>
      <c r="D79" s="22"/>
      <c r="E79" s="22">
        <v>3680</v>
      </c>
      <c r="F79" s="22"/>
      <c r="G79" s="22">
        <v>3680</v>
      </c>
    </row>
    <row r="80" spans="1:7" s="11" customFormat="1" ht="69" customHeight="1" x14ac:dyDescent="0.25">
      <c r="A80" s="23" t="s">
        <v>29</v>
      </c>
      <c r="B80" s="27"/>
      <c r="C80" s="27"/>
      <c r="D80" s="27">
        <v>4065.9</v>
      </c>
      <c r="E80" s="27">
        <v>41.1</v>
      </c>
      <c r="F80" s="27"/>
      <c r="G80" s="27"/>
    </row>
    <row r="81" spans="1:7" s="11" customFormat="1" ht="69" customHeight="1" x14ac:dyDescent="0.25">
      <c r="A81" s="23" t="s">
        <v>37</v>
      </c>
      <c r="B81" s="27"/>
      <c r="C81" s="27"/>
      <c r="D81" s="27"/>
      <c r="E81" s="27">
        <v>4980</v>
      </c>
      <c r="F81" s="27"/>
      <c r="G81" s="27"/>
    </row>
    <row r="82" spans="1:7" s="11" customFormat="1" ht="69" customHeight="1" x14ac:dyDescent="0.25">
      <c r="A82" s="23" t="s">
        <v>38</v>
      </c>
      <c r="B82" s="27"/>
      <c r="C82" s="27"/>
      <c r="D82" s="27"/>
      <c r="E82" s="27"/>
      <c r="F82" s="27"/>
      <c r="G82" s="27">
        <v>10291.5</v>
      </c>
    </row>
    <row r="83" spans="1:7" s="13" customFormat="1" ht="90.75" customHeight="1" x14ac:dyDescent="0.25">
      <c r="A83" s="23" t="s">
        <v>8</v>
      </c>
      <c r="B83" s="24"/>
      <c r="C83" s="24">
        <v>4.0999999999999996</v>
      </c>
      <c r="D83" s="24"/>
      <c r="E83" s="24">
        <v>4.0999999999999996</v>
      </c>
      <c r="F83" s="24"/>
      <c r="G83" s="24">
        <v>4.0999999999999996</v>
      </c>
    </row>
    <row r="84" spans="1:7" s="13" customFormat="1" ht="19.5" thickBot="1" x14ac:dyDescent="0.3">
      <c r="A84" s="25"/>
      <c r="B84" s="26"/>
      <c r="C84" s="26"/>
      <c r="D84" s="26"/>
      <c r="E84" s="26"/>
      <c r="F84" s="26"/>
      <c r="G84" s="26"/>
    </row>
    <row r="85" spans="1:7" s="13" customFormat="1" ht="19.5" thickBot="1" x14ac:dyDescent="0.3">
      <c r="A85" s="16"/>
      <c r="B85" s="17"/>
      <c r="C85" s="17"/>
      <c r="D85" s="17"/>
      <c r="E85" s="17"/>
      <c r="F85" s="17"/>
      <c r="G85" s="18"/>
    </row>
    <row r="86" spans="1:7" s="8" customFormat="1" ht="45" customHeight="1" x14ac:dyDescent="0.25">
      <c r="A86" s="19" t="s">
        <v>18</v>
      </c>
      <c r="B86" s="20">
        <f t="shared" ref="B86:G86" si="10">SUM(B87:B99)</f>
        <v>10828.400000000001</v>
      </c>
      <c r="C86" s="20">
        <f t="shared" si="10"/>
        <v>29295.699999999997</v>
      </c>
      <c r="D86" s="20">
        <f t="shared" si="10"/>
        <v>7388.2</v>
      </c>
      <c r="E86" s="20">
        <f t="shared" si="10"/>
        <v>3730.5</v>
      </c>
      <c r="F86" s="20">
        <f t="shared" si="10"/>
        <v>0</v>
      </c>
      <c r="G86" s="20">
        <f t="shared" si="10"/>
        <v>9947</v>
      </c>
    </row>
    <row r="87" spans="1:7" s="11" customFormat="1" ht="69" customHeight="1" x14ac:dyDescent="0.25">
      <c r="A87" s="21" t="s">
        <v>7</v>
      </c>
      <c r="B87" s="22"/>
      <c r="C87" s="22">
        <f>3600+1000</f>
        <v>4600</v>
      </c>
      <c r="D87" s="22"/>
      <c r="E87" s="22">
        <v>3600</v>
      </c>
      <c r="F87" s="22"/>
      <c r="G87" s="22">
        <v>3500</v>
      </c>
    </row>
    <row r="88" spans="1:7" s="11" customFormat="1" ht="69" customHeight="1" x14ac:dyDescent="0.25">
      <c r="A88" s="21" t="s">
        <v>7</v>
      </c>
      <c r="B88" s="27"/>
      <c r="C88" s="27">
        <v>2400</v>
      </c>
      <c r="D88" s="27"/>
      <c r="E88" s="27"/>
      <c r="F88" s="27"/>
      <c r="G88" s="27"/>
    </row>
    <row r="89" spans="1:7" s="11" customFormat="1" ht="81" customHeight="1" x14ac:dyDescent="0.25">
      <c r="A89" s="23" t="s">
        <v>30</v>
      </c>
      <c r="B89" s="27">
        <f>6901.3-1000.6</f>
        <v>5900.7</v>
      </c>
      <c r="C89" s="27">
        <v>69.8</v>
      </c>
      <c r="D89" s="27">
        <v>7388.2</v>
      </c>
      <c r="E89" s="27">
        <v>74.7</v>
      </c>
      <c r="F89" s="27"/>
      <c r="G89" s="27"/>
    </row>
    <row r="90" spans="1:7" s="11" customFormat="1" ht="78.75" hidden="1" customHeight="1" x14ac:dyDescent="0.25">
      <c r="A90" s="23" t="s">
        <v>39</v>
      </c>
      <c r="B90" s="27"/>
      <c r="C90" s="27">
        <f>1889-1889</f>
        <v>0</v>
      </c>
      <c r="D90" s="27"/>
      <c r="E90" s="27"/>
      <c r="F90" s="27"/>
      <c r="G90" s="27"/>
    </row>
    <row r="91" spans="1:7" s="11" customFormat="1" ht="101.25" customHeight="1" x14ac:dyDescent="0.25">
      <c r="A91" s="23" t="s">
        <v>47</v>
      </c>
      <c r="B91" s="27">
        <f>5187.1-259.4</f>
        <v>4927.7000000000007</v>
      </c>
      <c r="C91" s="27">
        <v>52.4</v>
      </c>
      <c r="D91" s="27"/>
      <c r="E91" s="27"/>
      <c r="F91" s="27"/>
      <c r="G91" s="27"/>
    </row>
    <row r="92" spans="1:7" s="11" customFormat="1" ht="96" customHeight="1" x14ac:dyDescent="0.25">
      <c r="A92" s="23" t="s">
        <v>49</v>
      </c>
      <c r="B92" s="27"/>
      <c r="C92" s="27">
        <f>4373.2-0.2</f>
        <v>4373</v>
      </c>
      <c r="D92" s="27"/>
      <c r="E92" s="27"/>
      <c r="F92" s="27"/>
      <c r="G92" s="27"/>
    </row>
    <row r="93" spans="1:7" s="11" customFormat="1" ht="90.75" customHeight="1" x14ac:dyDescent="0.25">
      <c r="A93" s="23" t="s">
        <v>40</v>
      </c>
      <c r="B93" s="27"/>
      <c r="C93" s="27"/>
      <c r="D93" s="27"/>
      <c r="E93" s="27"/>
      <c r="F93" s="27"/>
      <c r="G93" s="27">
        <v>6391.2</v>
      </c>
    </row>
    <row r="94" spans="1:7" s="11" customFormat="1" ht="91.5" customHeight="1" x14ac:dyDescent="0.25">
      <c r="A94" s="23" t="s">
        <v>50</v>
      </c>
      <c r="B94" s="27"/>
      <c r="C94" s="27">
        <v>7932.9</v>
      </c>
      <c r="D94" s="27"/>
      <c r="E94" s="27"/>
      <c r="F94" s="27"/>
      <c r="G94" s="27"/>
    </row>
    <row r="95" spans="1:7" s="11" customFormat="1" ht="91.5" customHeight="1" x14ac:dyDescent="0.25">
      <c r="A95" s="23" t="s">
        <v>53</v>
      </c>
      <c r="B95" s="27"/>
      <c r="C95" s="27">
        <v>3543.2</v>
      </c>
      <c r="D95" s="27"/>
      <c r="E95" s="27"/>
      <c r="F95" s="27"/>
      <c r="G95" s="27"/>
    </row>
    <row r="96" spans="1:7" s="11" customFormat="1" ht="91.5" customHeight="1" x14ac:dyDescent="0.25">
      <c r="A96" s="23" t="s">
        <v>54</v>
      </c>
      <c r="B96" s="27"/>
      <c r="C96" s="27">
        <f>3993.2-0.2</f>
        <v>3993</v>
      </c>
      <c r="D96" s="27"/>
      <c r="E96" s="27"/>
      <c r="F96" s="27"/>
      <c r="G96" s="27"/>
    </row>
    <row r="97" spans="1:7" s="11" customFormat="1" ht="91.5" customHeight="1" x14ac:dyDescent="0.25">
      <c r="A97" s="23" t="s">
        <v>55</v>
      </c>
      <c r="B97" s="27"/>
      <c r="C97" s="27">
        <v>2275.6</v>
      </c>
      <c r="D97" s="27"/>
      <c r="E97" s="27"/>
      <c r="F97" s="27"/>
      <c r="G97" s="27"/>
    </row>
    <row r="98" spans="1:7" s="13" customFormat="1" ht="90.75" customHeight="1" x14ac:dyDescent="0.25">
      <c r="A98" s="23" t="s">
        <v>8</v>
      </c>
      <c r="B98" s="24"/>
      <c r="C98" s="24">
        <v>55.8</v>
      </c>
      <c r="D98" s="24"/>
      <c r="E98" s="24">
        <v>55.8</v>
      </c>
      <c r="F98" s="24"/>
      <c r="G98" s="24">
        <v>55.8</v>
      </c>
    </row>
    <row r="99" spans="1:7" s="13" customFormat="1" ht="19.5" thickBot="1" x14ac:dyDescent="0.3">
      <c r="A99" s="28"/>
      <c r="B99" s="26"/>
      <c r="C99" s="26"/>
      <c r="D99" s="26"/>
      <c r="E99" s="26"/>
      <c r="F99" s="26"/>
      <c r="G99" s="26"/>
    </row>
    <row r="100" spans="1:7" s="13" customFormat="1" ht="19.5" thickBot="1" x14ac:dyDescent="0.3">
      <c r="A100" s="29"/>
      <c r="B100" s="17"/>
      <c r="C100" s="17"/>
      <c r="D100" s="17"/>
      <c r="E100" s="17"/>
      <c r="F100" s="17"/>
      <c r="G100" s="18"/>
    </row>
    <row r="101" spans="1:7" s="32" customFormat="1" ht="21" customHeight="1" thickBot="1" x14ac:dyDescent="0.3">
      <c r="A101" s="30" t="s">
        <v>19</v>
      </c>
      <c r="B101" s="31">
        <f t="shared" ref="B101:G101" si="11">SUM(B10,B16,B22,B29,B34,B47,B55,B60,B71,B78,B86)</f>
        <v>54940.1</v>
      </c>
      <c r="C101" s="31">
        <f t="shared" si="11"/>
        <v>97628.5</v>
      </c>
      <c r="D101" s="31">
        <f t="shared" si="11"/>
        <v>80987.499999999985</v>
      </c>
      <c r="E101" s="31">
        <f t="shared" si="11"/>
        <v>56835.599999999991</v>
      </c>
      <c r="F101" s="31">
        <f t="shared" si="11"/>
        <v>0</v>
      </c>
      <c r="G101" s="31">
        <f t="shared" si="11"/>
        <v>80112.2</v>
      </c>
    </row>
    <row r="102" spans="1:7" s="13" customFormat="1" x14ac:dyDescent="0.25">
      <c r="A102" s="33"/>
      <c r="B102" s="34"/>
      <c r="C102" s="34"/>
      <c r="D102" s="34"/>
      <c r="E102" s="34"/>
      <c r="F102" s="34"/>
      <c r="G102" s="34"/>
    </row>
    <row r="103" spans="1:7" s="35" customFormat="1" ht="21" customHeight="1" x14ac:dyDescent="0.25">
      <c r="B103" s="36"/>
      <c r="C103" s="36"/>
      <c r="D103" s="36"/>
      <c r="E103" s="36"/>
      <c r="F103" s="36"/>
      <c r="G103" s="36"/>
    </row>
    <row r="104" spans="1:7" s="37" customFormat="1" ht="21" customHeight="1" x14ac:dyDescent="0.25">
      <c r="C104" s="38"/>
      <c r="E104" s="38"/>
      <c r="G104" s="38"/>
    </row>
    <row r="105" spans="1:7" s="40" customFormat="1" ht="65.25" customHeight="1" x14ac:dyDescent="0.3">
      <c r="A105" s="49" t="s">
        <v>41</v>
      </c>
      <c r="B105" s="49"/>
      <c r="C105" s="49"/>
      <c r="D105" s="39"/>
      <c r="E105" s="50" t="s">
        <v>42</v>
      </c>
      <c r="F105" s="50"/>
      <c r="G105" s="50"/>
    </row>
    <row r="106" spans="1:7" s="37" customFormat="1" ht="21" customHeight="1" x14ac:dyDescent="0.25">
      <c r="C106" s="38"/>
      <c r="E106" s="38"/>
      <c r="G106" s="38"/>
    </row>
    <row r="107" spans="1:7" s="37" customFormat="1" ht="21" customHeight="1" x14ac:dyDescent="0.25">
      <c r="C107" s="38"/>
      <c r="E107" s="38"/>
      <c r="G107" s="38"/>
    </row>
    <row r="108" spans="1:7" s="37" customFormat="1" ht="21" customHeight="1" x14ac:dyDescent="0.25">
      <c r="C108" s="38"/>
      <c r="E108" s="38"/>
      <c r="G108" s="38"/>
    </row>
    <row r="109" spans="1:7" s="37" customFormat="1" x14ac:dyDescent="0.25">
      <c r="C109" s="38"/>
      <c r="E109" s="38"/>
      <c r="G109" s="38"/>
    </row>
    <row r="110" spans="1:7" s="37" customFormat="1" x14ac:dyDescent="0.25">
      <c r="C110" s="38"/>
      <c r="E110" s="38"/>
      <c r="G110" s="38"/>
    </row>
    <row r="111" spans="1:7" s="37" customFormat="1" x14ac:dyDescent="0.25">
      <c r="C111" s="38"/>
      <c r="E111" s="38"/>
      <c r="G111" s="38"/>
    </row>
    <row r="112" spans="1:7" s="37" customFormat="1" x14ac:dyDescent="0.25">
      <c r="C112" s="38"/>
      <c r="E112" s="38"/>
      <c r="G112" s="38"/>
    </row>
    <row r="113" spans="3:7" s="37" customFormat="1" x14ac:dyDescent="0.25">
      <c r="C113" s="38"/>
      <c r="E113" s="38"/>
      <c r="G113" s="38"/>
    </row>
    <row r="114" spans="3:7" s="37" customFormat="1" x14ac:dyDescent="0.25">
      <c r="C114" s="38"/>
      <c r="E114" s="38"/>
      <c r="G114" s="38"/>
    </row>
    <row r="115" spans="3:7" s="37" customFormat="1" x14ac:dyDescent="0.25">
      <c r="C115" s="38"/>
      <c r="E115" s="38"/>
      <c r="G115" s="38"/>
    </row>
    <row r="116" spans="3:7" s="37" customFormat="1" x14ac:dyDescent="0.25">
      <c r="C116" s="38"/>
      <c r="E116" s="38"/>
      <c r="G116" s="38"/>
    </row>
    <row r="117" spans="3:7" s="37" customFormat="1" x14ac:dyDescent="0.25">
      <c r="C117" s="38"/>
      <c r="E117" s="38"/>
      <c r="G117" s="38"/>
    </row>
    <row r="118" spans="3:7" s="37" customFormat="1" x14ac:dyDescent="0.25">
      <c r="C118" s="38"/>
      <c r="E118" s="38"/>
      <c r="G118" s="38"/>
    </row>
    <row r="119" spans="3:7" s="37" customFormat="1" x14ac:dyDescent="0.25">
      <c r="C119" s="38"/>
      <c r="E119" s="38"/>
      <c r="G119" s="38"/>
    </row>
    <row r="120" spans="3:7" s="37" customFormat="1" x14ac:dyDescent="0.25">
      <c r="C120" s="38"/>
      <c r="E120" s="38"/>
      <c r="G120" s="38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5:C105"/>
    <mergeCell ref="E105:G105"/>
  </mergeCells>
  <conditionalFormatting sqref="A23:A25 A56 A11:A12 A30 A14 A17 A35:A42 A79:A82">
    <cfRule type="cellIs" dxfId="34" priority="18" stopIfTrue="1" operator="equal">
      <formula>0</formula>
    </cfRule>
  </conditionalFormatting>
  <conditionalFormatting sqref="A48:A51">
    <cfRule type="cellIs" dxfId="33" priority="17" stopIfTrue="1" operator="equal">
      <formula>0</formula>
    </cfRule>
  </conditionalFormatting>
  <conditionalFormatting sqref="A61:A67">
    <cfRule type="cellIs" dxfId="32" priority="16" stopIfTrue="1" operator="equal">
      <formula>0</formula>
    </cfRule>
  </conditionalFormatting>
  <conditionalFormatting sqref="A72:A74">
    <cfRule type="cellIs" dxfId="31" priority="15" stopIfTrue="1" operator="equal">
      <formula>0</formula>
    </cfRule>
  </conditionalFormatting>
  <conditionalFormatting sqref="A93 A87:A91">
    <cfRule type="cellIs" dxfId="30" priority="14" stopIfTrue="1" operator="equal">
      <formula>0</formula>
    </cfRule>
  </conditionalFormatting>
  <conditionalFormatting sqref="A18:A19">
    <cfRule type="cellIs" dxfId="29" priority="13" stopIfTrue="1" operator="equal">
      <formula>0</formula>
    </cfRule>
  </conditionalFormatting>
  <conditionalFormatting sqref="A26">
    <cfRule type="cellIs" dxfId="28" priority="12" stopIfTrue="1" operator="equal">
      <formula>0</formula>
    </cfRule>
  </conditionalFormatting>
  <conditionalFormatting sqref="A31">
    <cfRule type="cellIs" dxfId="27" priority="11" stopIfTrue="1" operator="equal">
      <formula>0</formula>
    </cfRule>
  </conditionalFormatting>
  <conditionalFormatting sqref="A43:A44">
    <cfRule type="cellIs" dxfId="26" priority="10" stopIfTrue="1" operator="equal">
      <formula>0</formula>
    </cfRule>
  </conditionalFormatting>
  <conditionalFormatting sqref="A52">
    <cfRule type="cellIs" dxfId="25" priority="9" stopIfTrue="1" operator="equal">
      <formula>0</formula>
    </cfRule>
  </conditionalFormatting>
  <conditionalFormatting sqref="A57">
    <cfRule type="cellIs" dxfId="24" priority="8" stopIfTrue="1" operator="equal">
      <formula>0</formula>
    </cfRule>
  </conditionalFormatting>
  <conditionalFormatting sqref="A68">
    <cfRule type="cellIs" dxfId="23" priority="7" stopIfTrue="1" operator="equal">
      <formula>0</formula>
    </cfRule>
  </conditionalFormatting>
  <conditionalFormatting sqref="A75">
    <cfRule type="cellIs" dxfId="22" priority="6" stopIfTrue="1" operator="equal">
      <formula>0</formula>
    </cfRule>
  </conditionalFormatting>
  <conditionalFormatting sqref="A83">
    <cfRule type="cellIs" dxfId="21" priority="5" stopIfTrue="1" operator="equal">
      <formula>0</formula>
    </cfRule>
  </conditionalFormatting>
  <conditionalFormatting sqref="A98">
    <cfRule type="cellIs" dxfId="20" priority="4" stopIfTrue="1" operator="equal">
      <formula>0</formula>
    </cfRule>
  </conditionalFormatting>
  <conditionalFormatting sqref="A13">
    <cfRule type="cellIs" dxfId="19" priority="3" stopIfTrue="1" operator="equal">
      <formula>0</formula>
    </cfRule>
  </conditionalFormatting>
  <conditionalFormatting sqref="A92">
    <cfRule type="cellIs" dxfId="18" priority="2" stopIfTrue="1" operator="equal">
      <formula>0</formula>
    </cfRule>
  </conditionalFormatting>
  <conditionalFormatting sqref="A94:A97">
    <cfRule type="cellIs" dxfId="17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abSelected="1" topLeftCell="A98" zoomScale="70" zoomScaleNormal="70" workbookViewId="0">
      <selection activeCell="B102" sqref="B102:G102"/>
    </sheetView>
  </sheetViews>
  <sheetFormatPr defaultRowHeight="18.7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2" t="s">
        <v>51</v>
      </c>
      <c r="B1" s="52"/>
      <c r="C1" s="52"/>
      <c r="D1" s="52"/>
      <c r="E1" s="52"/>
      <c r="F1" s="52"/>
      <c r="G1" s="52"/>
    </row>
    <row r="2" spans="1:14" s="1" customFormat="1" ht="18.75" customHeight="1" x14ac:dyDescent="0.25">
      <c r="A2" s="52" t="s">
        <v>0</v>
      </c>
      <c r="B2" s="52"/>
      <c r="C2" s="52"/>
      <c r="D2" s="52"/>
      <c r="E2" s="52"/>
      <c r="F2" s="52"/>
      <c r="G2" s="52"/>
    </row>
    <row r="3" spans="1:14" s="1" customFormat="1" ht="18.75" customHeight="1" x14ac:dyDescent="0.25">
      <c r="A3" s="52" t="s">
        <v>21</v>
      </c>
      <c r="B3" s="52"/>
      <c r="C3" s="52"/>
      <c r="D3" s="52"/>
      <c r="E3" s="52"/>
      <c r="F3" s="52"/>
      <c r="G3" s="52"/>
    </row>
    <row r="4" spans="1:14" s="2" customFormat="1" x14ac:dyDescent="0.25">
      <c r="A4" s="52" t="s">
        <v>52</v>
      </c>
      <c r="B4" s="52"/>
      <c r="C4" s="52"/>
      <c r="D4" s="52"/>
      <c r="E4" s="52"/>
      <c r="F4" s="52"/>
      <c r="G4" s="52"/>
    </row>
    <row r="5" spans="1:14" s="2" customFormat="1" ht="79.5" customHeight="1" x14ac:dyDescent="0.25">
      <c r="A5" s="53" t="s">
        <v>22</v>
      </c>
      <c r="B5" s="53"/>
      <c r="C5" s="53"/>
      <c r="D5" s="53"/>
      <c r="E5" s="53"/>
      <c r="F5" s="53"/>
      <c r="G5" s="53"/>
    </row>
    <row r="6" spans="1:14" s="2" customFormat="1" x14ac:dyDescent="0.25">
      <c r="A6" s="3"/>
      <c r="B6" s="4"/>
      <c r="C6" s="4"/>
      <c r="D6" s="4"/>
      <c r="E6" s="4"/>
      <c r="F6" s="4"/>
      <c r="G6" s="4"/>
    </row>
    <row r="7" spans="1:14" s="2" customFormat="1" ht="21.75" customHeight="1" thickBot="1" x14ac:dyDescent="0.3">
      <c r="A7" s="51" t="s">
        <v>1</v>
      </c>
      <c r="B7" s="51"/>
      <c r="C7" s="51"/>
      <c r="D7" s="51"/>
      <c r="E7" s="51"/>
      <c r="F7" s="51"/>
      <c r="G7" s="51"/>
    </row>
    <row r="8" spans="1:14" s="2" customFormat="1" ht="38.25" customHeight="1" thickBot="1" x14ac:dyDescent="0.3">
      <c r="A8" s="46" t="s">
        <v>2</v>
      </c>
      <c r="B8" s="48" t="s">
        <v>3</v>
      </c>
      <c r="C8" s="48"/>
      <c r="D8" s="48" t="s">
        <v>20</v>
      </c>
      <c r="E8" s="48"/>
      <c r="F8" s="48" t="s">
        <v>23</v>
      </c>
      <c r="G8" s="48"/>
    </row>
    <row r="9" spans="1:14" s="2" customFormat="1" ht="112.5" customHeight="1" thickBot="1" x14ac:dyDescent="0.3">
      <c r="A9" s="47"/>
      <c r="B9" s="5" t="s">
        <v>4</v>
      </c>
      <c r="C9" s="5" t="s">
        <v>5</v>
      </c>
      <c r="D9" s="5" t="s">
        <v>4</v>
      </c>
      <c r="E9" s="5" t="s">
        <v>5</v>
      </c>
      <c r="F9" s="5" t="s">
        <v>4</v>
      </c>
      <c r="G9" s="5" t="s">
        <v>5</v>
      </c>
    </row>
    <row r="10" spans="1:14" s="8" customFormat="1" ht="45" customHeight="1" x14ac:dyDescent="0.25">
      <c r="A10" s="6" t="s">
        <v>6</v>
      </c>
      <c r="B10" s="7">
        <f t="shared" ref="B10:G10" si="0">SUM(B11:B14)</f>
        <v>0</v>
      </c>
      <c r="C10" s="7">
        <f t="shared" si="0"/>
        <v>11609.800000000001</v>
      </c>
      <c r="D10" s="7">
        <f t="shared" si="0"/>
        <v>0</v>
      </c>
      <c r="E10" s="7">
        <f t="shared" si="0"/>
        <v>3505.1</v>
      </c>
      <c r="F10" s="7">
        <f t="shared" si="0"/>
        <v>0</v>
      </c>
      <c r="G10" s="7">
        <f t="shared" si="0"/>
        <v>3505.1</v>
      </c>
      <c r="I10" s="2"/>
      <c r="J10" s="2"/>
      <c r="K10" s="2"/>
      <c r="L10" s="2"/>
      <c r="M10" s="2"/>
      <c r="N10" s="2"/>
    </row>
    <row r="11" spans="1:14" s="11" customFormat="1" ht="69" customHeight="1" x14ac:dyDescent="0.25">
      <c r="A11" s="9" t="s">
        <v>7</v>
      </c>
      <c r="B11" s="10"/>
      <c r="C11" s="10">
        <f>3000+250</f>
        <v>3250</v>
      </c>
      <c r="D11" s="10"/>
      <c r="E11" s="10">
        <v>3500</v>
      </c>
      <c r="F11" s="10"/>
      <c r="G11" s="10">
        <v>3500</v>
      </c>
      <c r="I11" s="2"/>
      <c r="J11" s="2"/>
      <c r="K11" s="2"/>
      <c r="L11" s="2"/>
      <c r="M11" s="2"/>
      <c r="N11" s="2"/>
    </row>
    <row r="12" spans="1:14" s="11" customFormat="1" ht="69" customHeight="1" x14ac:dyDescent="0.25">
      <c r="A12" s="9" t="s">
        <v>31</v>
      </c>
      <c r="B12" s="10"/>
      <c r="C12" s="10">
        <f>6821.4-2996.8+4530.1</f>
        <v>8354.7000000000007</v>
      </c>
      <c r="D12" s="10"/>
      <c r="E12" s="10"/>
      <c r="F12" s="10"/>
      <c r="G12" s="10"/>
      <c r="I12" s="2"/>
      <c r="J12" s="2"/>
      <c r="K12" s="2"/>
      <c r="L12" s="2"/>
      <c r="M12" s="2"/>
      <c r="N12" s="2"/>
    </row>
    <row r="13" spans="1:14" s="13" customFormat="1" ht="90.75" customHeight="1" x14ac:dyDescent="0.25">
      <c r="A13" s="9" t="s">
        <v>8</v>
      </c>
      <c r="B13" s="12"/>
      <c r="C13" s="12">
        <v>5.0999999999999996</v>
      </c>
      <c r="D13" s="12"/>
      <c r="E13" s="12">
        <v>5.0999999999999996</v>
      </c>
      <c r="F13" s="12"/>
      <c r="G13" s="12">
        <v>5.0999999999999996</v>
      </c>
    </row>
    <row r="14" spans="1:14" s="13" customFormat="1" ht="19.5" thickBot="1" x14ac:dyDescent="0.3">
      <c r="A14" s="14"/>
      <c r="B14" s="15"/>
      <c r="C14" s="15"/>
      <c r="D14" s="15"/>
      <c r="E14" s="15"/>
      <c r="F14" s="15"/>
      <c r="G14" s="15"/>
    </row>
    <row r="15" spans="1:14" s="13" customFormat="1" ht="33" customHeight="1" thickBot="1" x14ac:dyDescent="0.3">
      <c r="A15" s="16"/>
      <c r="B15" s="17"/>
      <c r="C15" s="17"/>
      <c r="D15" s="17"/>
      <c r="E15" s="17"/>
      <c r="F15" s="17"/>
      <c r="G15" s="18"/>
    </row>
    <row r="16" spans="1:14" s="8" customFormat="1" ht="45" customHeight="1" x14ac:dyDescent="0.25">
      <c r="A16" s="19" t="s">
        <v>9</v>
      </c>
      <c r="B16" s="20">
        <f t="shared" ref="B16:G16" si="1">SUM(B17:B20)</f>
        <v>0</v>
      </c>
      <c r="C16" s="20">
        <f t="shared" si="1"/>
        <v>6114.3</v>
      </c>
      <c r="D16" s="20">
        <f t="shared" si="1"/>
        <v>0</v>
      </c>
      <c r="E16" s="20">
        <f t="shared" si="1"/>
        <v>3709.6</v>
      </c>
      <c r="F16" s="20">
        <f t="shared" si="1"/>
        <v>0</v>
      </c>
      <c r="G16" s="20">
        <f t="shared" si="1"/>
        <v>3709.6</v>
      </c>
    </row>
    <row r="17" spans="1:7" s="11" customFormat="1" ht="69" customHeight="1" x14ac:dyDescent="0.25">
      <c r="A17" s="21" t="s">
        <v>7</v>
      </c>
      <c r="B17" s="22"/>
      <c r="C17" s="22">
        <f>3074.7+2500</f>
        <v>5574.7</v>
      </c>
      <c r="D17" s="22"/>
      <c r="E17" s="22">
        <v>3700</v>
      </c>
      <c r="F17" s="22"/>
      <c r="G17" s="22">
        <v>3700</v>
      </c>
    </row>
    <row r="18" spans="1:7" s="13" customFormat="1" ht="90.75" customHeight="1" x14ac:dyDescent="0.25">
      <c r="A18" s="23" t="s">
        <v>8</v>
      </c>
      <c r="B18" s="24"/>
      <c r="C18" s="24">
        <v>9.6</v>
      </c>
      <c r="D18" s="24"/>
      <c r="E18" s="24">
        <v>9.6</v>
      </c>
      <c r="F18" s="24"/>
      <c r="G18" s="24">
        <v>9.6</v>
      </c>
    </row>
    <row r="19" spans="1:7" s="13" customFormat="1" ht="90.75" customHeight="1" x14ac:dyDescent="0.25">
      <c r="A19" s="23" t="s">
        <v>59</v>
      </c>
      <c r="B19" s="24"/>
      <c r="C19" s="24">
        <v>530</v>
      </c>
      <c r="D19" s="24"/>
      <c r="E19" s="24"/>
      <c r="F19" s="24"/>
      <c r="G19" s="24"/>
    </row>
    <row r="20" spans="1:7" s="13" customFormat="1" ht="19.5" thickBot="1" x14ac:dyDescent="0.3">
      <c r="A20" s="25"/>
      <c r="B20" s="26"/>
      <c r="C20" s="26"/>
      <c r="D20" s="26"/>
      <c r="E20" s="26"/>
      <c r="F20" s="26"/>
      <c r="G20" s="26"/>
    </row>
    <row r="21" spans="1:7" s="13" customFormat="1" ht="19.5" thickBot="1" x14ac:dyDescent="0.3">
      <c r="A21" s="16"/>
      <c r="B21" s="17"/>
      <c r="C21" s="17"/>
      <c r="D21" s="17"/>
      <c r="E21" s="17"/>
      <c r="F21" s="17"/>
      <c r="G21" s="18"/>
    </row>
    <row r="22" spans="1:7" s="8" customFormat="1" ht="45" customHeight="1" x14ac:dyDescent="0.25">
      <c r="A22" s="19" t="s">
        <v>10</v>
      </c>
      <c r="B22" s="20">
        <f t="shared" ref="B22:G22" si="2">SUM(B23:B28)</f>
        <v>0</v>
      </c>
      <c r="C22" s="20">
        <f t="shared" si="2"/>
        <v>5513.3</v>
      </c>
      <c r="D22" s="20">
        <f t="shared" si="2"/>
        <v>12089.6</v>
      </c>
      <c r="E22" s="20">
        <f t="shared" si="2"/>
        <v>14287.2</v>
      </c>
      <c r="F22" s="20">
        <f t="shared" si="2"/>
        <v>0</v>
      </c>
      <c r="G22" s="20">
        <f t="shared" si="2"/>
        <v>16491.3</v>
      </c>
    </row>
    <row r="23" spans="1:7" s="11" customFormat="1" ht="69" customHeight="1" x14ac:dyDescent="0.25">
      <c r="A23" s="21" t="s">
        <v>7</v>
      </c>
      <c r="B23" s="24"/>
      <c r="C23" s="24">
        <f>4000+1500</f>
        <v>5500</v>
      </c>
      <c r="D23" s="24"/>
      <c r="E23" s="24">
        <v>4500</v>
      </c>
      <c r="F23" s="24"/>
      <c r="G23" s="24">
        <v>4400</v>
      </c>
    </row>
    <row r="24" spans="1:7" s="11" customFormat="1" ht="69" customHeight="1" x14ac:dyDescent="0.25">
      <c r="A24" s="23" t="s">
        <v>62</v>
      </c>
      <c r="B24" s="24"/>
      <c r="C24" s="24"/>
      <c r="D24" s="24">
        <v>12089.6</v>
      </c>
      <c r="E24" s="24">
        <v>122.3</v>
      </c>
      <c r="F24" s="24"/>
      <c r="G24" s="24"/>
    </row>
    <row r="25" spans="1:7" s="11" customFormat="1" ht="69" customHeight="1" x14ac:dyDescent="0.25">
      <c r="A25" s="23" t="s">
        <v>32</v>
      </c>
      <c r="B25" s="24"/>
      <c r="C25" s="24"/>
      <c r="D25" s="24"/>
      <c r="E25" s="24">
        <v>9651.6</v>
      </c>
      <c r="F25" s="24"/>
      <c r="G25" s="24"/>
    </row>
    <row r="26" spans="1:7" s="11" customFormat="1" ht="69" customHeight="1" x14ac:dyDescent="0.25">
      <c r="A26" s="23" t="s">
        <v>33</v>
      </c>
      <c r="B26" s="24"/>
      <c r="C26" s="24"/>
      <c r="D26" s="24"/>
      <c r="E26" s="24"/>
      <c r="F26" s="24"/>
      <c r="G26" s="24">
        <v>12078</v>
      </c>
    </row>
    <row r="27" spans="1:7" s="13" customFormat="1" ht="90.75" customHeight="1" x14ac:dyDescent="0.25">
      <c r="A27" s="23" t="s">
        <v>8</v>
      </c>
      <c r="B27" s="24"/>
      <c r="C27" s="24">
        <v>13.3</v>
      </c>
      <c r="D27" s="24"/>
      <c r="E27" s="24">
        <v>13.3</v>
      </c>
      <c r="F27" s="24"/>
      <c r="G27" s="24">
        <v>13.3</v>
      </c>
    </row>
    <row r="28" spans="1:7" s="13" customFormat="1" ht="19.5" thickBot="1" x14ac:dyDescent="0.3">
      <c r="A28" s="25"/>
      <c r="B28" s="26"/>
      <c r="C28" s="26"/>
      <c r="D28" s="26"/>
      <c r="E28" s="26"/>
      <c r="F28" s="26"/>
      <c r="G28" s="26"/>
    </row>
    <row r="29" spans="1:7" s="13" customFormat="1" ht="19.5" thickBot="1" x14ac:dyDescent="0.3">
      <c r="A29" s="16"/>
      <c r="B29" s="17"/>
      <c r="C29" s="17"/>
      <c r="D29" s="17"/>
      <c r="E29" s="17"/>
      <c r="F29" s="17"/>
      <c r="G29" s="18"/>
    </row>
    <row r="30" spans="1:7" s="8" customFormat="1" ht="45" customHeight="1" x14ac:dyDescent="0.25">
      <c r="A30" s="19" t="s">
        <v>11</v>
      </c>
      <c r="B30" s="20">
        <f t="shared" ref="B30:G30" si="3">SUM(B31:B33)</f>
        <v>0</v>
      </c>
      <c r="C30" s="20">
        <f t="shared" si="3"/>
        <v>3252.1</v>
      </c>
      <c r="D30" s="20">
        <f t="shared" si="3"/>
        <v>0</v>
      </c>
      <c r="E30" s="20">
        <f t="shared" si="3"/>
        <v>3202.1</v>
      </c>
      <c r="F30" s="20">
        <f t="shared" si="3"/>
        <v>0</v>
      </c>
      <c r="G30" s="20">
        <f t="shared" si="3"/>
        <v>3102.1</v>
      </c>
    </row>
    <row r="31" spans="1:7" s="11" customFormat="1" ht="69" customHeight="1" x14ac:dyDescent="0.25">
      <c r="A31" s="21" t="s">
        <v>7</v>
      </c>
      <c r="B31" s="22"/>
      <c r="C31" s="22">
        <f>3000+250</f>
        <v>3250</v>
      </c>
      <c r="D31" s="22"/>
      <c r="E31" s="22">
        <v>3200</v>
      </c>
      <c r="F31" s="22"/>
      <c r="G31" s="22">
        <v>3100</v>
      </c>
    </row>
    <row r="32" spans="1:7" s="13" customFormat="1" ht="90.75" customHeight="1" x14ac:dyDescent="0.25">
      <c r="A32" s="23" t="s">
        <v>8</v>
      </c>
      <c r="B32" s="24"/>
      <c r="C32" s="24">
        <v>2.1</v>
      </c>
      <c r="D32" s="24"/>
      <c r="E32" s="24">
        <v>2.1</v>
      </c>
      <c r="F32" s="24"/>
      <c r="G32" s="24">
        <v>2.1</v>
      </c>
    </row>
    <row r="33" spans="1:7" s="13" customFormat="1" ht="19.5" thickBot="1" x14ac:dyDescent="0.3">
      <c r="A33" s="25"/>
      <c r="B33" s="26"/>
      <c r="C33" s="26"/>
      <c r="D33" s="26"/>
      <c r="E33" s="26"/>
      <c r="F33" s="26"/>
      <c r="G33" s="26"/>
    </row>
    <row r="34" spans="1:7" s="13" customFormat="1" ht="19.5" thickBot="1" x14ac:dyDescent="0.3">
      <c r="A34" s="16"/>
      <c r="B34" s="17"/>
      <c r="C34" s="17"/>
      <c r="D34" s="17"/>
      <c r="E34" s="17"/>
      <c r="F34" s="17"/>
      <c r="G34" s="18"/>
    </row>
    <row r="35" spans="1:7" s="8" customFormat="1" ht="45" customHeight="1" x14ac:dyDescent="0.25">
      <c r="A35" s="19" t="s">
        <v>12</v>
      </c>
      <c r="B35" s="20">
        <f t="shared" ref="B35:G35" si="4">SUM(B36:B45)</f>
        <v>25948.3</v>
      </c>
      <c r="C35" s="20">
        <f t="shared" si="4"/>
        <v>4515.3</v>
      </c>
      <c r="D35" s="20">
        <f t="shared" si="4"/>
        <v>6853.7</v>
      </c>
      <c r="E35" s="20">
        <f t="shared" si="4"/>
        <v>3629.3</v>
      </c>
      <c r="F35" s="20">
        <f t="shared" si="4"/>
        <v>0</v>
      </c>
      <c r="G35" s="20">
        <f t="shared" si="4"/>
        <v>9274.1</v>
      </c>
    </row>
    <row r="36" spans="1:7" s="11" customFormat="1" ht="69" customHeight="1" x14ac:dyDescent="0.25">
      <c r="A36" s="21" t="s">
        <v>7</v>
      </c>
      <c r="B36" s="22"/>
      <c r="C36" s="22">
        <f>2658+1000</f>
        <v>3658</v>
      </c>
      <c r="D36" s="22"/>
      <c r="E36" s="22">
        <v>3500</v>
      </c>
      <c r="F36" s="22"/>
      <c r="G36" s="22">
        <v>3500</v>
      </c>
    </row>
    <row r="37" spans="1:7" s="11" customFormat="1" ht="77.25" customHeight="1" x14ac:dyDescent="0.25">
      <c r="A37" s="23" t="s">
        <v>45</v>
      </c>
      <c r="B37" s="27">
        <f>10330.8-1601.2</f>
        <v>8729.5999999999985</v>
      </c>
      <c r="C37" s="27">
        <v>104.4</v>
      </c>
      <c r="D37" s="27"/>
      <c r="E37" s="27"/>
      <c r="F37" s="27"/>
      <c r="G37" s="27"/>
    </row>
    <row r="38" spans="1:7" s="11" customFormat="1" ht="79.5" customHeight="1" x14ac:dyDescent="0.25">
      <c r="A38" s="23" t="s">
        <v>44</v>
      </c>
      <c r="B38" s="27">
        <f>8569-1028.3</f>
        <v>7540.7</v>
      </c>
      <c r="C38" s="27">
        <v>86.6</v>
      </c>
      <c r="D38" s="27"/>
      <c r="E38" s="27"/>
      <c r="F38" s="27"/>
      <c r="G38" s="27"/>
    </row>
    <row r="39" spans="1:7" s="11" customFormat="1" ht="79.5" customHeight="1" x14ac:dyDescent="0.25">
      <c r="A39" s="23" t="s">
        <v>46</v>
      </c>
      <c r="B39" s="27">
        <f>10519.5-841.5</f>
        <v>9678</v>
      </c>
      <c r="C39" s="27">
        <v>106.3</v>
      </c>
      <c r="D39" s="27"/>
      <c r="E39" s="27"/>
      <c r="F39" s="27"/>
      <c r="G39" s="27"/>
    </row>
    <row r="40" spans="1:7" s="11" customFormat="1" ht="101.25" customHeight="1" x14ac:dyDescent="0.25">
      <c r="A40" s="23" t="s">
        <v>65</v>
      </c>
      <c r="B40" s="27"/>
      <c r="C40" s="27"/>
      <c r="D40" s="27">
        <v>6853.7</v>
      </c>
      <c r="E40" s="27">
        <v>69.3</v>
      </c>
      <c r="F40" s="27"/>
      <c r="G40" s="27"/>
    </row>
    <row r="41" spans="1:7" s="11" customFormat="1" ht="101.25" customHeight="1" x14ac:dyDescent="0.25">
      <c r="A41" s="23" t="s">
        <v>34</v>
      </c>
      <c r="B41" s="27"/>
      <c r="C41" s="27"/>
      <c r="D41" s="27"/>
      <c r="E41" s="27"/>
      <c r="F41" s="27"/>
      <c r="G41" s="27">
        <v>5714.1</v>
      </c>
    </row>
    <row r="42" spans="1:7" s="11" customFormat="1" ht="101.25" customHeight="1" x14ac:dyDescent="0.25">
      <c r="A42" s="23" t="s">
        <v>57</v>
      </c>
      <c r="B42" s="27"/>
      <c r="C42" s="27">
        <v>500</v>
      </c>
      <c r="D42" s="27"/>
      <c r="E42" s="27"/>
      <c r="F42" s="27"/>
      <c r="G42" s="27"/>
    </row>
    <row r="43" spans="1:7" s="13" customFormat="1" ht="90.75" customHeight="1" x14ac:dyDescent="0.25">
      <c r="A43" s="23" t="s">
        <v>8</v>
      </c>
      <c r="B43" s="24"/>
      <c r="C43" s="24">
        <v>60</v>
      </c>
      <c r="D43" s="24"/>
      <c r="E43" s="24">
        <v>60</v>
      </c>
      <c r="F43" s="24"/>
      <c r="G43" s="24">
        <v>60</v>
      </c>
    </row>
    <row r="44" spans="1:7" s="13" customFormat="1" ht="90.75" hidden="1" customHeight="1" x14ac:dyDescent="0.25">
      <c r="A44" s="23"/>
      <c r="B44" s="24"/>
      <c r="C44" s="24"/>
      <c r="D44" s="24"/>
      <c r="E44" s="24"/>
      <c r="F44" s="24"/>
      <c r="G44" s="24"/>
    </row>
    <row r="45" spans="1:7" s="13" customFormat="1" ht="19.5" thickBot="1" x14ac:dyDescent="0.3">
      <c r="A45" s="25"/>
      <c r="B45" s="26"/>
      <c r="C45" s="26"/>
      <c r="D45" s="26"/>
      <c r="E45" s="26"/>
      <c r="F45" s="26"/>
      <c r="G45" s="26"/>
    </row>
    <row r="46" spans="1:7" s="13" customFormat="1" ht="19.5" thickBot="1" x14ac:dyDescent="0.3">
      <c r="A46" s="16"/>
      <c r="B46" s="17"/>
      <c r="C46" s="17"/>
      <c r="D46" s="17"/>
      <c r="E46" s="17"/>
      <c r="F46" s="17"/>
      <c r="G46" s="18"/>
    </row>
    <row r="47" spans="1:7" s="8" customFormat="1" ht="45" customHeight="1" x14ac:dyDescent="0.25">
      <c r="A47" s="19" t="s">
        <v>13</v>
      </c>
      <c r="B47" s="20">
        <f t="shared" ref="B47:G47" si="5">SUM(B48:B53)</f>
        <v>5546.8</v>
      </c>
      <c r="C47" s="20">
        <f t="shared" si="5"/>
        <v>5192.3</v>
      </c>
      <c r="D47" s="20">
        <f t="shared" si="5"/>
        <v>11769.6</v>
      </c>
      <c r="E47" s="20">
        <f t="shared" si="5"/>
        <v>4750</v>
      </c>
      <c r="F47" s="20">
        <f t="shared" si="5"/>
        <v>0</v>
      </c>
      <c r="G47" s="20">
        <f t="shared" si="5"/>
        <v>9532.9</v>
      </c>
    </row>
    <row r="48" spans="1:7" s="11" customFormat="1" ht="69" customHeight="1" x14ac:dyDescent="0.25">
      <c r="A48" s="21" t="s">
        <v>7</v>
      </c>
      <c r="B48" s="22"/>
      <c r="C48" s="22">
        <f>4100+1000</f>
        <v>5100</v>
      </c>
      <c r="D48" s="22"/>
      <c r="E48" s="22">
        <v>4600</v>
      </c>
      <c r="F48" s="22"/>
      <c r="G48" s="22">
        <v>4600</v>
      </c>
    </row>
    <row r="49" spans="1:7" s="11" customFormat="1" ht="69" customHeight="1" x14ac:dyDescent="0.25">
      <c r="A49" s="23" t="s">
        <v>43</v>
      </c>
      <c r="B49" s="27">
        <f>6062-515.2</f>
        <v>5546.8</v>
      </c>
      <c r="C49" s="27">
        <v>61.3</v>
      </c>
      <c r="D49" s="27"/>
      <c r="E49" s="27"/>
      <c r="F49" s="27"/>
      <c r="G49" s="27"/>
    </row>
    <row r="50" spans="1:7" s="11" customFormat="1" ht="69" customHeight="1" x14ac:dyDescent="0.25">
      <c r="A50" s="23" t="s">
        <v>63</v>
      </c>
      <c r="B50" s="27"/>
      <c r="C50" s="27"/>
      <c r="D50" s="27">
        <v>11769.6</v>
      </c>
      <c r="E50" s="27">
        <v>119</v>
      </c>
      <c r="F50" s="27"/>
      <c r="G50" s="27"/>
    </row>
    <row r="51" spans="1:7" s="11" customFormat="1" ht="105" customHeight="1" x14ac:dyDescent="0.25">
      <c r="A51" s="23" t="s">
        <v>48</v>
      </c>
      <c r="B51" s="27"/>
      <c r="C51" s="27"/>
      <c r="D51" s="27"/>
      <c r="E51" s="27"/>
      <c r="F51" s="27"/>
      <c r="G51" s="27">
        <v>4901.8999999999996</v>
      </c>
    </row>
    <row r="52" spans="1:7" s="13" customFormat="1" ht="90.75" customHeight="1" x14ac:dyDescent="0.25">
      <c r="A52" s="23" t="s">
        <v>8</v>
      </c>
      <c r="B52" s="24"/>
      <c r="C52" s="24">
        <v>31</v>
      </c>
      <c r="D52" s="24"/>
      <c r="E52" s="24">
        <v>31</v>
      </c>
      <c r="F52" s="24"/>
      <c r="G52" s="24">
        <v>31</v>
      </c>
    </row>
    <row r="53" spans="1:7" s="13" customFormat="1" ht="19.5" thickBot="1" x14ac:dyDescent="0.3">
      <c r="A53" s="25"/>
      <c r="B53" s="26"/>
      <c r="C53" s="26"/>
      <c r="D53" s="26"/>
      <c r="E53" s="26"/>
      <c r="F53" s="26"/>
      <c r="G53" s="26"/>
    </row>
    <row r="54" spans="1:7" s="13" customFormat="1" ht="19.5" thickBot="1" x14ac:dyDescent="0.3">
      <c r="A54" s="16"/>
      <c r="B54" s="17"/>
      <c r="C54" s="17"/>
      <c r="D54" s="17"/>
      <c r="E54" s="17"/>
      <c r="F54" s="17"/>
      <c r="G54" s="18"/>
    </row>
    <row r="55" spans="1:7" s="8" customFormat="1" ht="45" customHeight="1" x14ac:dyDescent="0.25">
      <c r="A55" s="19" t="s">
        <v>14</v>
      </c>
      <c r="B55" s="20">
        <f t="shared" ref="B55:G55" si="6">SUM(B56:B58)</f>
        <v>0</v>
      </c>
      <c r="C55" s="20">
        <f t="shared" si="6"/>
        <v>3303.5</v>
      </c>
      <c r="D55" s="20">
        <f t="shared" si="6"/>
        <v>0</v>
      </c>
      <c r="E55" s="20">
        <f t="shared" si="6"/>
        <v>3293.5</v>
      </c>
      <c r="F55" s="20">
        <f t="shared" si="6"/>
        <v>0</v>
      </c>
      <c r="G55" s="20">
        <f t="shared" si="6"/>
        <v>3193.5</v>
      </c>
    </row>
    <row r="56" spans="1:7" s="11" customFormat="1" ht="69" customHeight="1" x14ac:dyDescent="0.25">
      <c r="A56" s="21" t="s">
        <v>7</v>
      </c>
      <c r="B56" s="22"/>
      <c r="C56" s="22">
        <f>3050+250</f>
        <v>3300</v>
      </c>
      <c r="D56" s="22"/>
      <c r="E56" s="22">
        <v>3290</v>
      </c>
      <c r="F56" s="22"/>
      <c r="G56" s="22">
        <v>3190</v>
      </c>
    </row>
    <row r="57" spans="1:7" s="13" customFormat="1" ht="90.75" customHeight="1" x14ac:dyDescent="0.25">
      <c r="A57" s="23" t="s">
        <v>8</v>
      </c>
      <c r="B57" s="24"/>
      <c r="C57" s="24">
        <v>3.5</v>
      </c>
      <c r="D57" s="24"/>
      <c r="E57" s="24">
        <v>3.5</v>
      </c>
      <c r="F57" s="24"/>
      <c r="G57" s="24">
        <v>3.5</v>
      </c>
    </row>
    <row r="58" spans="1:7" s="13" customFormat="1" ht="19.5" thickBot="1" x14ac:dyDescent="0.3">
      <c r="A58" s="25"/>
      <c r="B58" s="26"/>
      <c r="C58" s="26"/>
      <c r="D58" s="26"/>
      <c r="E58" s="26"/>
      <c r="F58" s="26"/>
      <c r="G58" s="26"/>
    </row>
    <row r="59" spans="1:7" s="13" customFormat="1" ht="19.5" thickBot="1" x14ac:dyDescent="0.3">
      <c r="A59" s="16"/>
      <c r="B59" s="17"/>
      <c r="C59" s="17"/>
      <c r="D59" s="17"/>
      <c r="E59" s="17"/>
      <c r="F59" s="17"/>
      <c r="G59" s="18"/>
    </row>
    <row r="60" spans="1:7" s="8" customFormat="1" ht="45" customHeight="1" x14ac:dyDescent="0.25">
      <c r="A60" s="19" t="s">
        <v>15</v>
      </c>
      <c r="B60" s="20">
        <f t="shared" ref="B60:G60" si="7">SUM(B61:B70)</f>
        <v>23303.599999999999</v>
      </c>
      <c r="C60" s="20">
        <f t="shared" si="7"/>
        <v>14181.1</v>
      </c>
      <c r="D60" s="20">
        <f t="shared" si="7"/>
        <v>6163.3</v>
      </c>
      <c r="E60" s="20">
        <f t="shared" si="7"/>
        <v>4277.3999999999996</v>
      </c>
      <c r="F60" s="20">
        <f t="shared" si="7"/>
        <v>0</v>
      </c>
      <c r="G60" s="20">
        <f t="shared" si="7"/>
        <v>4015</v>
      </c>
    </row>
    <row r="61" spans="1:7" s="11" customFormat="1" ht="69" customHeight="1" x14ac:dyDescent="0.25">
      <c r="A61" s="21" t="s">
        <v>7</v>
      </c>
      <c r="B61" s="22"/>
      <c r="C61" s="22">
        <f>4000+788.1</f>
        <v>4788.1000000000004</v>
      </c>
      <c r="D61" s="22"/>
      <c r="E61" s="22">
        <v>4200</v>
      </c>
      <c r="F61" s="22"/>
      <c r="G61" s="22">
        <v>4000</v>
      </c>
    </row>
    <row r="62" spans="1:7" s="11" customFormat="1" ht="69" customHeight="1" x14ac:dyDescent="0.25">
      <c r="A62" s="21" t="s">
        <v>7</v>
      </c>
      <c r="B62" s="27"/>
      <c r="C62" s="27">
        <v>3194.1</v>
      </c>
      <c r="D62" s="27"/>
      <c r="E62" s="27"/>
      <c r="F62" s="27"/>
      <c r="G62" s="27"/>
    </row>
    <row r="63" spans="1:7" s="11" customFormat="1" ht="69" customHeight="1" x14ac:dyDescent="0.25">
      <c r="A63" s="23" t="s">
        <v>26</v>
      </c>
      <c r="B63" s="43">
        <f>10750</f>
        <v>10750</v>
      </c>
      <c r="C63" s="27">
        <v>343.9</v>
      </c>
      <c r="D63" s="44"/>
      <c r="E63" s="44"/>
      <c r="F63" s="27"/>
      <c r="G63" s="27"/>
    </row>
    <row r="64" spans="1:7" s="11" customFormat="1" ht="69" hidden="1" customHeight="1" x14ac:dyDescent="0.25">
      <c r="A64" s="23" t="s">
        <v>35</v>
      </c>
      <c r="B64" s="27"/>
      <c r="C64" s="27">
        <f>7420.3-7420.3</f>
        <v>0</v>
      </c>
      <c r="D64" s="27"/>
      <c r="E64" s="27"/>
      <c r="F64" s="27"/>
      <c r="G64" s="27"/>
    </row>
    <row r="65" spans="1:7" s="11" customFormat="1" ht="69" customHeight="1" x14ac:dyDescent="0.25">
      <c r="A65" s="23" t="s">
        <v>56</v>
      </c>
      <c r="B65" s="27"/>
      <c r="C65" s="27">
        <v>3320.1</v>
      </c>
      <c r="D65" s="27"/>
      <c r="E65" s="27"/>
      <c r="F65" s="27"/>
      <c r="G65" s="27"/>
    </row>
    <row r="66" spans="1:7" s="11" customFormat="1" ht="87" customHeight="1" x14ac:dyDescent="0.25">
      <c r="A66" s="23" t="s">
        <v>58</v>
      </c>
      <c r="B66" s="43">
        <f>12616.6-63</f>
        <v>12553.6</v>
      </c>
      <c r="C66" s="27">
        <v>127.5</v>
      </c>
      <c r="D66" s="27"/>
      <c r="E66" s="27"/>
      <c r="F66" s="27"/>
      <c r="G66" s="27"/>
    </row>
    <row r="67" spans="1:7" s="11" customFormat="1" ht="87" customHeight="1" x14ac:dyDescent="0.25">
      <c r="A67" s="23" t="s">
        <v>64</v>
      </c>
      <c r="B67" s="45"/>
      <c r="C67" s="27"/>
      <c r="D67" s="27">
        <v>6163.3</v>
      </c>
      <c r="E67" s="27">
        <v>62.4</v>
      </c>
      <c r="F67" s="27"/>
      <c r="G67" s="27"/>
    </row>
    <row r="68" spans="1:7" s="11" customFormat="1" ht="87" customHeight="1" x14ac:dyDescent="0.25">
      <c r="A68" s="23" t="s">
        <v>60</v>
      </c>
      <c r="B68" s="27"/>
      <c r="C68" s="27">
        <f>2932.4-540</f>
        <v>2392.4</v>
      </c>
      <c r="D68" s="27"/>
      <c r="E68" s="27"/>
      <c r="F68" s="27"/>
      <c r="G68" s="27"/>
    </row>
    <row r="69" spans="1:7" s="13" customFormat="1" ht="90.75" customHeight="1" x14ac:dyDescent="0.25">
      <c r="A69" s="23" t="s">
        <v>8</v>
      </c>
      <c r="B69" s="24"/>
      <c r="C69" s="24">
        <v>15</v>
      </c>
      <c r="D69" s="24"/>
      <c r="E69" s="24">
        <v>15</v>
      </c>
      <c r="F69" s="24"/>
      <c r="G69" s="24">
        <v>15</v>
      </c>
    </row>
    <row r="70" spans="1:7" s="13" customFormat="1" ht="19.5" thickBot="1" x14ac:dyDescent="0.3">
      <c r="A70" s="25"/>
      <c r="B70" s="26"/>
      <c r="C70" s="26"/>
      <c r="D70" s="26"/>
      <c r="E70" s="26"/>
      <c r="F70" s="26"/>
      <c r="G70" s="26"/>
    </row>
    <row r="71" spans="1:7" s="13" customFormat="1" ht="19.5" thickBot="1" x14ac:dyDescent="0.3">
      <c r="A71" s="16"/>
      <c r="B71" s="17"/>
      <c r="C71" s="17"/>
      <c r="D71" s="17"/>
      <c r="E71" s="17"/>
      <c r="F71" s="17"/>
      <c r="G71" s="18"/>
    </row>
    <row r="72" spans="1:7" s="8" customFormat="1" ht="45" customHeight="1" x14ac:dyDescent="0.25">
      <c r="A72" s="19" t="s">
        <v>16</v>
      </c>
      <c r="B72" s="20">
        <f t="shared" ref="B72:G72" si="8">SUM(B73:B77)</f>
        <v>0</v>
      </c>
      <c r="C72" s="20">
        <f t="shared" si="8"/>
        <v>10747</v>
      </c>
      <c r="D72" s="20">
        <f t="shared" si="8"/>
        <v>23132.400000000001</v>
      </c>
      <c r="E72" s="20">
        <f t="shared" si="8"/>
        <v>3649.7</v>
      </c>
      <c r="F72" s="20">
        <f t="shared" si="8"/>
        <v>0</v>
      </c>
      <c r="G72" s="20">
        <f t="shared" si="8"/>
        <v>3366</v>
      </c>
    </row>
    <row r="73" spans="1:7" s="11" customFormat="1" ht="69" customHeight="1" x14ac:dyDescent="0.25">
      <c r="A73" s="21" t="s">
        <v>7</v>
      </c>
      <c r="B73" s="22"/>
      <c r="C73" s="22">
        <f>3050+176</f>
        <v>3226</v>
      </c>
      <c r="D73" s="22"/>
      <c r="E73" s="22">
        <v>3350</v>
      </c>
      <c r="F73" s="22"/>
      <c r="G73" s="22">
        <v>3300</v>
      </c>
    </row>
    <row r="74" spans="1:7" s="11" customFormat="1" ht="92.25" customHeight="1" x14ac:dyDescent="0.25">
      <c r="A74" s="23" t="s">
        <v>61</v>
      </c>
      <c r="B74" s="44"/>
      <c r="C74" s="44"/>
      <c r="D74" s="27">
        <v>23132.400000000001</v>
      </c>
      <c r="E74" s="27">
        <v>233.7</v>
      </c>
      <c r="F74" s="27"/>
      <c r="G74" s="27"/>
    </row>
    <row r="75" spans="1:7" s="11" customFormat="1" ht="69" customHeight="1" x14ac:dyDescent="0.25">
      <c r="A75" s="23" t="s">
        <v>36</v>
      </c>
      <c r="B75" s="27"/>
      <c r="C75" s="27">
        <f>4057.2+3398.1-0.3</f>
        <v>7454.9999999999991</v>
      </c>
      <c r="D75" s="27"/>
      <c r="E75" s="27"/>
      <c r="F75" s="27"/>
      <c r="G75" s="27"/>
    </row>
    <row r="76" spans="1:7" s="13" customFormat="1" ht="90.75" customHeight="1" x14ac:dyDescent="0.25">
      <c r="A76" s="23" t="s">
        <v>8</v>
      </c>
      <c r="B76" s="24"/>
      <c r="C76" s="24">
        <v>66</v>
      </c>
      <c r="D76" s="24"/>
      <c r="E76" s="24">
        <v>66</v>
      </c>
      <c r="F76" s="24"/>
      <c r="G76" s="24">
        <v>66</v>
      </c>
    </row>
    <row r="77" spans="1:7" s="13" customFormat="1" ht="19.5" thickBot="1" x14ac:dyDescent="0.3">
      <c r="A77" s="25"/>
      <c r="B77" s="26"/>
      <c r="C77" s="26"/>
      <c r="D77" s="26"/>
      <c r="E77" s="26"/>
      <c r="F77" s="26"/>
      <c r="G77" s="26"/>
    </row>
    <row r="78" spans="1:7" s="13" customFormat="1" ht="19.5" thickBot="1" x14ac:dyDescent="0.3">
      <c r="A78" s="16"/>
      <c r="B78" s="17"/>
      <c r="C78" s="17"/>
      <c r="D78" s="17"/>
      <c r="E78" s="17"/>
      <c r="F78" s="17"/>
      <c r="G78" s="18"/>
    </row>
    <row r="79" spans="1:7" s="8" customFormat="1" ht="45" customHeight="1" x14ac:dyDescent="0.25">
      <c r="A79" s="19" t="s">
        <v>17</v>
      </c>
      <c r="B79" s="20">
        <f t="shared" ref="B79:G79" si="9">SUM(B80:B85)</f>
        <v>0</v>
      </c>
      <c r="C79" s="20">
        <f t="shared" si="9"/>
        <v>3904.1</v>
      </c>
      <c r="D79" s="20">
        <f t="shared" si="9"/>
        <v>9716.9</v>
      </c>
      <c r="E79" s="20">
        <f t="shared" si="9"/>
        <v>8762.3000000000011</v>
      </c>
      <c r="F79" s="20">
        <f t="shared" si="9"/>
        <v>0</v>
      </c>
      <c r="G79" s="20">
        <f t="shared" si="9"/>
        <v>13975.6</v>
      </c>
    </row>
    <row r="80" spans="1:7" s="11" customFormat="1" ht="69" customHeight="1" x14ac:dyDescent="0.25">
      <c r="A80" s="21" t="s">
        <v>7</v>
      </c>
      <c r="B80" s="22"/>
      <c r="C80" s="22">
        <f>3600+300</f>
        <v>3900</v>
      </c>
      <c r="D80" s="22"/>
      <c r="E80" s="22">
        <v>3680</v>
      </c>
      <c r="F80" s="22"/>
      <c r="G80" s="22">
        <v>3680</v>
      </c>
    </row>
    <row r="81" spans="1:7" s="11" customFormat="1" ht="69" customHeight="1" x14ac:dyDescent="0.25">
      <c r="A81" s="23" t="s">
        <v>66</v>
      </c>
      <c r="B81" s="27"/>
      <c r="C81" s="27"/>
      <c r="D81" s="27">
        <v>9716.9</v>
      </c>
      <c r="E81" s="27">
        <v>98.2</v>
      </c>
      <c r="F81" s="27"/>
      <c r="G81" s="27"/>
    </row>
    <row r="82" spans="1:7" s="11" customFormat="1" ht="69" customHeight="1" x14ac:dyDescent="0.25">
      <c r="A82" s="23" t="s">
        <v>37</v>
      </c>
      <c r="B82" s="27"/>
      <c r="C82" s="27"/>
      <c r="D82" s="27"/>
      <c r="E82" s="27">
        <v>4980</v>
      </c>
      <c r="F82" s="27"/>
      <c r="G82" s="27"/>
    </row>
    <row r="83" spans="1:7" s="11" customFormat="1" ht="69" customHeight="1" x14ac:dyDescent="0.25">
      <c r="A83" s="23" t="s">
        <v>38</v>
      </c>
      <c r="B83" s="27"/>
      <c r="C83" s="27"/>
      <c r="D83" s="27"/>
      <c r="E83" s="27"/>
      <c r="F83" s="27"/>
      <c r="G83" s="27">
        <v>10291.5</v>
      </c>
    </row>
    <row r="84" spans="1:7" s="13" customFormat="1" ht="90.75" customHeight="1" x14ac:dyDescent="0.25">
      <c r="A84" s="23" t="s">
        <v>8</v>
      </c>
      <c r="B84" s="24"/>
      <c r="C84" s="24">
        <v>4.0999999999999996</v>
      </c>
      <c r="D84" s="24"/>
      <c r="E84" s="24">
        <v>4.0999999999999996</v>
      </c>
      <c r="F84" s="24"/>
      <c r="G84" s="24">
        <v>4.0999999999999996</v>
      </c>
    </row>
    <row r="85" spans="1:7" s="13" customFormat="1" ht="19.5" thickBot="1" x14ac:dyDescent="0.3">
      <c r="A85" s="25"/>
      <c r="B85" s="26"/>
      <c r="C85" s="26"/>
      <c r="D85" s="26"/>
      <c r="E85" s="26"/>
      <c r="F85" s="26"/>
      <c r="G85" s="26"/>
    </row>
    <row r="86" spans="1:7" s="13" customFormat="1" ht="19.5" thickBot="1" x14ac:dyDescent="0.3">
      <c r="A86" s="16"/>
      <c r="B86" s="17"/>
      <c r="C86" s="17"/>
      <c r="D86" s="17"/>
      <c r="E86" s="17"/>
      <c r="F86" s="17"/>
      <c r="G86" s="18"/>
    </row>
    <row r="87" spans="1:7" s="8" customFormat="1" ht="45" customHeight="1" x14ac:dyDescent="0.25">
      <c r="A87" s="19" t="s">
        <v>18</v>
      </c>
      <c r="B87" s="20">
        <f t="shared" ref="B87:G87" si="10">SUM(B88:B100)</f>
        <v>10828.400000000001</v>
      </c>
      <c r="C87" s="20">
        <f t="shared" si="10"/>
        <v>29295.699999999997</v>
      </c>
      <c r="D87" s="20">
        <f t="shared" si="10"/>
        <v>0</v>
      </c>
      <c r="E87" s="20">
        <f t="shared" si="10"/>
        <v>3655.8</v>
      </c>
      <c r="F87" s="20">
        <f t="shared" si="10"/>
        <v>0</v>
      </c>
      <c r="G87" s="20">
        <f t="shared" si="10"/>
        <v>9947</v>
      </c>
    </row>
    <row r="88" spans="1:7" s="11" customFormat="1" ht="69" customHeight="1" x14ac:dyDescent="0.25">
      <c r="A88" s="21" t="s">
        <v>7</v>
      </c>
      <c r="B88" s="22"/>
      <c r="C88" s="22">
        <f>3600+1000</f>
        <v>4600</v>
      </c>
      <c r="D88" s="22"/>
      <c r="E88" s="22">
        <v>3600</v>
      </c>
      <c r="F88" s="22"/>
      <c r="G88" s="22">
        <v>3500</v>
      </c>
    </row>
    <row r="89" spans="1:7" s="11" customFormat="1" ht="69" customHeight="1" x14ac:dyDescent="0.25">
      <c r="A89" s="21" t="s">
        <v>7</v>
      </c>
      <c r="B89" s="27"/>
      <c r="C89" s="27">
        <v>2400</v>
      </c>
      <c r="D89" s="27"/>
      <c r="E89" s="27"/>
      <c r="F89" s="27"/>
      <c r="G89" s="27"/>
    </row>
    <row r="90" spans="1:7" s="11" customFormat="1" ht="81" customHeight="1" x14ac:dyDescent="0.25">
      <c r="A90" s="23" t="s">
        <v>30</v>
      </c>
      <c r="B90" s="27">
        <f>6901.3-1000.6</f>
        <v>5900.7</v>
      </c>
      <c r="C90" s="27">
        <v>69.8</v>
      </c>
      <c r="D90" s="44"/>
      <c r="E90" s="44"/>
      <c r="F90" s="27"/>
      <c r="G90" s="27"/>
    </row>
    <row r="91" spans="1:7" s="11" customFormat="1" ht="78.75" hidden="1" customHeight="1" x14ac:dyDescent="0.25">
      <c r="A91" s="23" t="s">
        <v>39</v>
      </c>
      <c r="B91" s="27"/>
      <c r="C91" s="27">
        <f>1889-1889</f>
        <v>0</v>
      </c>
      <c r="D91" s="27"/>
      <c r="E91" s="27"/>
      <c r="F91" s="27"/>
      <c r="G91" s="27"/>
    </row>
    <row r="92" spans="1:7" s="11" customFormat="1" ht="101.25" customHeight="1" x14ac:dyDescent="0.25">
      <c r="A92" s="23" t="s">
        <v>47</v>
      </c>
      <c r="B92" s="27">
        <f>5187.1-259.4</f>
        <v>4927.7000000000007</v>
      </c>
      <c r="C92" s="27">
        <v>52.4</v>
      </c>
      <c r="D92" s="27"/>
      <c r="E92" s="27"/>
      <c r="F92" s="27"/>
      <c r="G92" s="27"/>
    </row>
    <row r="93" spans="1:7" s="11" customFormat="1" ht="96" customHeight="1" x14ac:dyDescent="0.25">
      <c r="A93" s="23" t="s">
        <v>49</v>
      </c>
      <c r="B93" s="27"/>
      <c r="C93" s="27">
        <f>4373.2-0.2</f>
        <v>4373</v>
      </c>
      <c r="D93" s="27"/>
      <c r="E93" s="27"/>
      <c r="F93" s="27"/>
      <c r="G93" s="27"/>
    </row>
    <row r="94" spans="1:7" s="11" customFormat="1" ht="90.75" customHeight="1" x14ac:dyDescent="0.25">
      <c r="A94" s="23" t="s">
        <v>40</v>
      </c>
      <c r="B94" s="27"/>
      <c r="C94" s="27"/>
      <c r="D94" s="27"/>
      <c r="E94" s="27"/>
      <c r="F94" s="27"/>
      <c r="G94" s="27">
        <v>6391.2</v>
      </c>
    </row>
    <row r="95" spans="1:7" s="11" customFormat="1" ht="91.5" customHeight="1" x14ac:dyDescent="0.25">
      <c r="A95" s="23" t="s">
        <v>50</v>
      </c>
      <c r="B95" s="27"/>
      <c r="C95" s="27">
        <v>7932.9</v>
      </c>
      <c r="D95" s="27"/>
      <c r="E95" s="27"/>
      <c r="F95" s="27"/>
      <c r="G95" s="27"/>
    </row>
    <row r="96" spans="1:7" s="11" customFormat="1" ht="91.5" customHeight="1" x14ac:dyDescent="0.25">
      <c r="A96" s="23" t="s">
        <v>53</v>
      </c>
      <c r="B96" s="27"/>
      <c r="C96" s="27">
        <v>3543.2</v>
      </c>
      <c r="D96" s="27"/>
      <c r="E96" s="27"/>
      <c r="F96" s="27"/>
      <c r="G96" s="27"/>
    </row>
    <row r="97" spans="1:7" s="11" customFormat="1" ht="91.5" customHeight="1" x14ac:dyDescent="0.25">
      <c r="A97" s="23" t="s">
        <v>54</v>
      </c>
      <c r="B97" s="27"/>
      <c r="C97" s="27">
        <f>3993.2-0.2</f>
        <v>3993</v>
      </c>
      <c r="D97" s="27"/>
      <c r="E97" s="27"/>
      <c r="F97" s="27"/>
      <c r="G97" s="27"/>
    </row>
    <row r="98" spans="1:7" s="11" customFormat="1" ht="91.5" customHeight="1" x14ac:dyDescent="0.25">
      <c r="A98" s="23" t="s">
        <v>55</v>
      </c>
      <c r="B98" s="27"/>
      <c r="C98" s="27">
        <v>2275.6</v>
      </c>
      <c r="D98" s="27"/>
      <c r="E98" s="27"/>
      <c r="F98" s="27"/>
      <c r="G98" s="27"/>
    </row>
    <row r="99" spans="1:7" s="13" customFormat="1" ht="90.75" customHeight="1" x14ac:dyDescent="0.25">
      <c r="A99" s="23" t="s">
        <v>8</v>
      </c>
      <c r="B99" s="24"/>
      <c r="C99" s="24">
        <v>55.8</v>
      </c>
      <c r="D99" s="24"/>
      <c r="E99" s="24">
        <v>55.8</v>
      </c>
      <c r="F99" s="24"/>
      <c r="G99" s="24">
        <v>55.8</v>
      </c>
    </row>
    <row r="100" spans="1:7" s="13" customFormat="1" ht="19.5" thickBot="1" x14ac:dyDescent="0.3">
      <c r="A100" s="28"/>
      <c r="B100" s="26"/>
      <c r="C100" s="26"/>
      <c r="D100" s="26"/>
      <c r="E100" s="26"/>
      <c r="F100" s="26"/>
      <c r="G100" s="26"/>
    </row>
    <row r="101" spans="1:7" s="13" customFormat="1" ht="19.5" thickBot="1" x14ac:dyDescent="0.3">
      <c r="A101" s="29"/>
      <c r="B101" s="17"/>
      <c r="C101" s="17"/>
      <c r="D101" s="17"/>
      <c r="E101" s="17"/>
      <c r="F101" s="17"/>
      <c r="G101" s="18"/>
    </row>
    <row r="102" spans="1:7" s="32" customFormat="1" ht="21" customHeight="1" thickBot="1" x14ac:dyDescent="0.3">
      <c r="A102" s="30" t="s">
        <v>19</v>
      </c>
      <c r="B102" s="31">
        <f t="shared" ref="B102:G102" si="11">SUM(B10,B16,B22,B30,B35,B47,B55,B60,B72,B79,B87)</f>
        <v>65627.100000000006</v>
      </c>
      <c r="C102" s="31">
        <f t="shared" si="11"/>
        <v>97628.5</v>
      </c>
      <c r="D102" s="31">
        <f t="shared" si="11"/>
        <v>69725.5</v>
      </c>
      <c r="E102" s="31">
        <f t="shared" si="11"/>
        <v>56722.000000000007</v>
      </c>
      <c r="F102" s="31">
        <f t="shared" si="11"/>
        <v>0</v>
      </c>
      <c r="G102" s="31">
        <f t="shared" si="11"/>
        <v>80112.2</v>
      </c>
    </row>
    <row r="103" spans="1:7" s="13" customFormat="1" x14ac:dyDescent="0.25">
      <c r="A103" s="33"/>
      <c r="B103" s="34"/>
      <c r="C103" s="34"/>
      <c r="D103" s="34"/>
      <c r="E103" s="34"/>
      <c r="F103" s="34"/>
      <c r="G103" s="34"/>
    </row>
    <row r="104" spans="1:7" s="35" customFormat="1" ht="21" customHeight="1" x14ac:dyDescent="0.25">
      <c r="B104" s="36"/>
      <c r="C104" s="36"/>
      <c r="D104" s="36"/>
      <c r="E104" s="36"/>
      <c r="F104" s="36"/>
      <c r="G104" s="36"/>
    </row>
    <row r="105" spans="1:7" s="37" customFormat="1" ht="21" customHeight="1" x14ac:dyDescent="0.25">
      <c r="C105" s="38"/>
      <c r="E105" s="38"/>
      <c r="G105" s="38"/>
    </row>
    <row r="106" spans="1:7" s="40" customFormat="1" ht="65.25" customHeight="1" x14ac:dyDescent="0.3">
      <c r="A106" s="49" t="s">
        <v>41</v>
      </c>
      <c r="B106" s="49"/>
      <c r="C106" s="49"/>
      <c r="D106" s="39"/>
      <c r="E106" s="50" t="s">
        <v>42</v>
      </c>
      <c r="F106" s="50"/>
      <c r="G106" s="50"/>
    </row>
    <row r="107" spans="1:7" s="37" customFormat="1" ht="21" customHeight="1" x14ac:dyDescent="0.25">
      <c r="C107" s="38"/>
      <c r="E107" s="38"/>
      <c r="G107" s="38"/>
    </row>
    <row r="108" spans="1:7" s="37" customFormat="1" ht="21" customHeight="1" x14ac:dyDescent="0.25">
      <c r="C108" s="38"/>
      <c r="E108" s="38"/>
      <c r="G108" s="38"/>
    </row>
    <row r="109" spans="1:7" s="37" customFormat="1" ht="21" customHeight="1" x14ac:dyDescent="0.25">
      <c r="C109" s="38"/>
      <c r="E109" s="38"/>
      <c r="G109" s="38"/>
    </row>
    <row r="110" spans="1:7" s="37" customFormat="1" x14ac:dyDescent="0.25">
      <c r="C110" s="38"/>
      <c r="E110" s="38"/>
      <c r="G110" s="38"/>
    </row>
    <row r="111" spans="1:7" s="37" customFormat="1" x14ac:dyDescent="0.25">
      <c r="C111" s="38"/>
      <c r="E111" s="38"/>
      <c r="G111" s="38"/>
    </row>
    <row r="112" spans="1:7" s="37" customFormat="1" x14ac:dyDescent="0.25">
      <c r="C112" s="38"/>
      <c r="E112" s="38"/>
      <c r="G112" s="38"/>
    </row>
    <row r="113" spans="3:7" s="37" customFormat="1" x14ac:dyDescent="0.25">
      <c r="C113" s="38"/>
      <c r="E113" s="38"/>
      <c r="G113" s="38"/>
    </row>
    <row r="114" spans="3:7" s="37" customFormat="1" x14ac:dyDescent="0.25">
      <c r="C114" s="38"/>
      <c r="E114" s="38"/>
      <c r="G114" s="38"/>
    </row>
    <row r="115" spans="3:7" s="37" customFormat="1" x14ac:dyDescent="0.25">
      <c r="C115" s="38"/>
      <c r="E115" s="38"/>
      <c r="G115" s="38"/>
    </row>
    <row r="116" spans="3:7" s="37" customFormat="1" x14ac:dyDescent="0.25">
      <c r="C116" s="38"/>
      <c r="E116" s="38"/>
      <c r="G116" s="38"/>
    </row>
    <row r="117" spans="3:7" s="37" customFormat="1" x14ac:dyDescent="0.25">
      <c r="C117" s="38"/>
      <c r="E117" s="38"/>
      <c r="G117" s="38"/>
    </row>
    <row r="118" spans="3:7" s="37" customFormat="1" x14ac:dyDescent="0.25">
      <c r="C118" s="38"/>
      <c r="E118" s="38"/>
      <c r="G118" s="38"/>
    </row>
    <row r="119" spans="3:7" s="37" customFormat="1" x14ac:dyDescent="0.25">
      <c r="C119" s="38"/>
      <c r="E119" s="38"/>
      <c r="G119" s="38"/>
    </row>
    <row r="120" spans="3:7" s="37" customFormat="1" x14ac:dyDescent="0.25">
      <c r="C120" s="38"/>
      <c r="E120" s="38"/>
      <c r="G120" s="38"/>
    </row>
    <row r="121" spans="3:7" s="37" customFormat="1" x14ac:dyDescent="0.25">
      <c r="C121" s="38"/>
      <c r="E121" s="38"/>
      <c r="G121" s="38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6:C106"/>
    <mergeCell ref="E106:G106"/>
  </mergeCells>
  <conditionalFormatting sqref="A23:A26 A56 A11:A12 A31 A14 A17 A80:A83 A73:A75 A36:A42">
    <cfRule type="cellIs" dxfId="16" priority="18" stopIfTrue="1" operator="equal">
      <formula>0</formula>
    </cfRule>
  </conditionalFormatting>
  <conditionalFormatting sqref="A48:A51">
    <cfRule type="cellIs" dxfId="15" priority="17" stopIfTrue="1" operator="equal">
      <formula>0</formula>
    </cfRule>
  </conditionalFormatting>
  <conditionalFormatting sqref="A61:A68">
    <cfRule type="cellIs" dxfId="14" priority="16" stopIfTrue="1" operator="equal">
      <formula>0</formula>
    </cfRule>
  </conditionalFormatting>
  <conditionalFormatting sqref="A94 A88:A92">
    <cfRule type="cellIs" dxfId="13" priority="14" stopIfTrue="1" operator="equal">
      <formula>0</formula>
    </cfRule>
  </conditionalFormatting>
  <conditionalFormatting sqref="A18:A19">
    <cfRule type="cellIs" dxfId="12" priority="13" stopIfTrue="1" operator="equal">
      <formula>0</formula>
    </cfRule>
  </conditionalFormatting>
  <conditionalFormatting sqref="A27">
    <cfRule type="cellIs" dxfId="11" priority="12" stopIfTrue="1" operator="equal">
      <formula>0</formula>
    </cfRule>
  </conditionalFormatting>
  <conditionalFormatting sqref="A32">
    <cfRule type="cellIs" dxfId="10" priority="11" stopIfTrue="1" operator="equal">
      <formula>0</formula>
    </cfRule>
  </conditionalFormatting>
  <conditionalFormatting sqref="A43:A44">
    <cfRule type="cellIs" dxfId="9" priority="10" stopIfTrue="1" operator="equal">
      <formula>0</formula>
    </cfRule>
  </conditionalFormatting>
  <conditionalFormatting sqref="A52">
    <cfRule type="cellIs" dxfId="8" priority="9" stopIfTrue="1" operator="equal">
      <formula>0</formula>
    </cfRule>
  </conditionalFormatting>
  <conditionalFormatting sqref="A57">
    <cfRule type="cellIs" dxfId="7" priority="8" stopIfTrue="1" operator="equal">
      <formula>0</formula>
    </cfRule>
  </conditionalFormatting>
  <conditionalFormatting sqref="A69">
    <cfRule type="cellIs" dxfId="6" priority="7" stopIfTrue="1" operator="equal">
      <formula>0</formula>
    </cfRule>
  </conditionalFormatting>
  <conditionalFormatting sqref="A76">
    <cfRule type="cellIs" dxfId="5" priority="6" stopIfTrue="1" operator="equal">
      <formula>0</formula>
    </cfRule>
  </conditionalFormatting>
  <conditionalFormatting sqref="A84">
    <cfRule type="cellIs" dxfId="4" priority="5" stopIfTrue="1" operator="equal">
      <formula>0</formula>
    </cfRule>
  </conditionalFormatting>
  <conditionalFormatting sqref="A99">
    <cfRule type="cellIs" dxfId="3" priority="4" stopIfTrue="1" operator="equal">
      <formula>0</formula>
    </cfRule>
  </conditionalFormatting>
  <conditionalFormatting sqref="A13">
    <cfRule type="cellIs" dxfId="2" priority="3" stopIfTrue="1" operator="equal">
      <formula>0</formula>
    </cfRule>
  </conditionalFormatting>
  <conditionalFormatting sqref="A93">
    <cfRule type="cellIs" dxfId="1" priority="2" stopIfTrue="1" operator="equal">
      <formula>0</formula>
    </cfRule>
  </conditionalFormatting>
  <conditionalFormatting sqref="A95:A98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Поправка №2</vt:lpstr>
      <vt:lpstr>Поправка №3</vt:lpstr>
      <vt:lpstr>'Поправка №2'!Заголовки_для_печати</vt:lpstr>
      <vt:lpstr>'Поправка 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2024-04-19T11:06:03Z</cp:lastPrinted>
  <dcterms:created xsi:type="dcterms:W3CDTF">2022-10-05T07:20:14Z</dcterms:created>
  <dcterms:modified xsi:type="dcterms:W3CDTF">2024-11-07T08:43:56Z</dcterms:modified>
</cp:coreProperties>
</file>